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13669D0E-D02B-4862-99B5-98B55F4FCF32}"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0" l="1"/>
  <c r="I11" i="7" l="1"/>
  <c r="I12" i="7"/>
  <c r="I13" i="7"/>
  <c r="K16" i="7"/>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AH13" i="6" s="1"/>
  <c r="X13" i="6"/>
  <c r="Z13" i="6"/>
  <c r="AB13" i="6"/>
  <c r="AC13" i="6"/>
  <c r="AD13" i="6"/>
  <c r="AE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X19" i="6" s="1"/>
  <c r="AJ18" i="6"/>
  <c r="AJ17" i="6"/>
  <c r="AJ19" i="6" l="1"/>
  <c r="AG28" i="6"/>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L33" i="6" s="1"/>
  <c r="B11" i="8" s="1"/>
  <c r="X32" i="6"/>
  <c r="X31" i="6"/>
  <c r="AJ32" i="6"/>
  <c r="AJ31" i="6"/>
  <c r="X33" i="6"/>
  <c r="C11" i="8" s="1"/>
  <c r="AJ33" i="6"/>
  <c r="D11" i="8" s="1"/>
  <c r="L19" i="6"/>
  <c r="B7" i="8" s="1"/>
  <c r="C7" i="8"/>
  <c r="D15" i="8"/>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<sst xmlns="http://schemas.openxmlformats.org/spreadsheetml/2006/main" count="2739" uniqueCount="1110">
  <si>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</si>
  <si>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</si>
  <si>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</si>
  <si>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</si>
  <si>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</si>
  <si>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</si>
  <si>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</si>
  <si>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</si>
  <si>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</si>
  <si>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</si>
  <si>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</si>
  <si>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</si>
  <si>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</si>
  <si>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</si>
  <si>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</si>
  <si>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</si>
  <si>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</si>
  <si>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</si>
  <si>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</si>
  <si>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</si>
  <si>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</si>
  <si>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</si>
  <si>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</si>
  <si>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</si>
  <si>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</si>
  <si>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</si>
  <si>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</si>
  <si>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</si>
  <si>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</si>
  <si>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</si>
  <si>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</si>
  <si>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</si>
  <si>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</si>
  <si>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</si>
  <si>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</si>
  <si>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</si>
  <si>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</si>
  <si>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</si>
  <si>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</si>
  <si>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</si>
  <si>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</si>
  <si>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</si>
  <si>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</si>
  <si>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</si>
  <si>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</si>
  <si>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</si>
  <si>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</si>
  <si>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</si>
  <si>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</si>
  <si>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</si>
  <si>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</si>
  <si>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</si>
  <si>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</si>
  <si>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</si>
  <si>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</si>
  <si>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</si>
  <si>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</si>
  <si>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desmontaje</t>
  </si>
  <si>
    <t>Contacto</t>
  </si>
  <si>
    <t>Correo</t>
  </si>
  <si>
    <t>Teléfonos de contacto</t>
  </si>
  <si>
    <t>Meta proyecto</t>
  </si>
  <si>
    <t>Actividad a desarrollar</t>
  </si>
  <si>
    <t>Metaplan</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</si>
  <si>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</si>
  <si>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</si>
  <si>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</si>
  <si>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</si>
  <si>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</si>
  <si>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</si>
  <si>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</si>
  <si>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</si>
  <si>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</si>
  <si>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</si>
  <si>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</si>
  <si>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</si>
  <si>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</si>
  <si>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</si>
  <si>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</si>
  <si>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</si>
  <si>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</si>
  <si>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</si>
  <si>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</si>
  <si>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</si>
  <si>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</si>
  <si>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</si>
  <si>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</si>
  <si>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</si>
  <si>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</si>
  <si>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</si>
  <si>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</si>
  <si>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</si>
  <si>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</si>
  <si>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</si>
  <si>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</si>
  <si>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</si>
  <si>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</si>
  <si>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</si>
  <si>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</si>
  <si>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</si>
  <si>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</si>
  <si>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</si>
  <si>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</si>
  <si>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</si>
  <si>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</si>
  <si>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</si>
  <si>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</si>
  <si>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</si>
  <si>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</si>
  <si>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</si>
  <si>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</si>
  <si>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</si>
  <si>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</si>
  <si>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</si>
  <si>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</si>
  <si>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</si>
  <si>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</si>
  <si>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</si>
  <si>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</si>
  <si>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</si>
  <si>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</si>
  <si>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</si>
  <si>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</si>
  <si>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</si>
  <si>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</si>
  <si>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</si>
  <si>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</si>
  <si>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</si>
  <si>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</si>
  <si>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</si>
  <si>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</si>
  <si>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</si>
  <si>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</si>
  <si>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</si>
  <si>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</si>
  <si>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</si>
  <si>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</si>
  <si>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</si>
  <si>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</si>
  <si>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</si>
  <si>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</si>
  <si>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</si>
  <si>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</si>
  <si>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</si>
  <si>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</si>
  <si>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</si>
  <si>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</si>
  <si>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</si>
  <si>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</si>
  <si>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</si>
  <si>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</si>
  <si>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</si>
  <si>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</si>
  <si>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</si>
  <si>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</si>
  <si>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</si>
  <si>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</si>
  <si>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</si>
  <si>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</si>
  <si>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</si>
  <si>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</si>
  <si>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</si>
  <si>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</si>
  <si>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</si>
  <si>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</si>
  <si>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</si>
  <si>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</si>
  <si>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</si>
  <si>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</si>
  <si>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</si>
  <si>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</si>
  <si>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</si>
  <si>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</si>
  <si>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</si>
  <si>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</si>
  <si>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</si>
  <si>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</si>
  <si>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</si>
  <si>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</si>
  <si>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</si>
  <si>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</si>
  <si>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</si>
  <si>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</si>
  <si>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</si>
  <si>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</si>
  <si>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</si>
  <si>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</si>
  <si>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</si>
  <si>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</si>
  <si>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</si>
  <si>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</si>
  <si>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</si>
  <si>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</si>
  <si>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</si>
  <si>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</si>
  <si>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</si>
  <si>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</si>
  <si>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</si>
  <si>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</si>
  <si>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</si>
  <si>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</si>
  <si>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</si>
  <si>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</si>
  <si>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</si>
  <si>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</si>
  <si>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</si>
  <si>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</si>
  <si>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</si>
  <si>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</si>
  <si>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</si>
  <si>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</si>
  <si>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</si>
  <si>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</si>
  <si>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</si>
  <si>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</si>
  <si>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</si>
  <si>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</si>
  <si>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</si>
  <si>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</si>
  <si>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</si>
  <si>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</si>
  <si>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</si>
  <si>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</si>
  <si>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</si>
  <si>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</si>
  <si>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</si>
  <si>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</si>
  <si>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</si>
  <si>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</si>
  <si>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</si>
  <si>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</si>
  <si>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</si>
  <si>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</si>
  <si>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</si>
  <si>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</si>
  <si>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</si>
  <si>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</si>
  <si>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</si>
  <si>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</si>
  <si>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</si>
  <si>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</si>
  <si>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</si>
  <si>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</si>
  <si>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</si>
  <si>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</si>
  <si>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</si>
  <si>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</si>
  <si>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</si>
  <si>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</si>
  <si>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</si>
  <si>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</si>
  <si>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</si>
  <si>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</si>
  <si>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</si>
  <si>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</si>
  <si>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</si>
  <si>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</si>
  <si>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</si>
  <si>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</si>
  <si>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</si>
  <si>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</si>
  <si>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</si>
  <si>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</si>
  <si>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</si>
  <si>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</si>
  <si>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</si>
  <si>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</si>
  <si>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</si>
  <si>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</si>
  <si>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</si>
  <si>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</si>
  <si>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</si>
  <si>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</si>
  <si>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</si>
  <si>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</si>
  <si>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</si>
  <si>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</si>
  <si>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</si>
  <si>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</si>
  <si>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</si>
  <si>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</si>
  <si>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</si>
  <si>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</si>
  <si>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</si>
  <si>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</si>
  <si>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</si>
  <si>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</si>
  <si>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</si>
  <si>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</si>
  <si>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</si>
  <si>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</si>
  <si>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</si>
  <si>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</si>
  <si>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</si>
  <si>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</si>
  <si>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</si>
  <si>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</si>
  <si>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</si>
  <si>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</si>
  <si>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</si>
  <si>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</si>
  <si>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</si>
  <si>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</si>
  <si>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</si>
  <si>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</si>
  <si>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</si>
  <si>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</si>
  <si>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</si>
  <si>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</si>
  <si>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</si>
  <si>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</si>
  <si>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</si>
  <si>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</si>
  <si>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</si>
  <si>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</si>
  <si>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</si>
  <si>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</si>
  <si>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</si>
  <si>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</si>
  <si>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</si>
  <si>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</si>
  <si>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</si>
  <si>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</si>
  <si>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</si>
  <si>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</si>
  <si>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</si>
  <si>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</si>
  <si>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</si>
  <si>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</si>
  <si>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</si>
  <si>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</si>
  <si>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</si>
  <si>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</si>
  <si>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</si>
  <si>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</si>
  <si>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</si>
  <si>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</si>
  <si>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</si>
  <si>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</si>
  <si>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</si>
  <si>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</si>
  <si>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</si>
  <si>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</si>
  <si>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</si>
  <si>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</si>
  <si>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</si>
  <si>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</si>
  <si>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</si>
  <si>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</si>
  <si>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</si>
  <si>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</si>
  <si>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</si>
  <si>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</si>
  <si>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</si>
  <si>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</si>
  <si>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</si>
  <si>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</si>
  <si>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</si>
  <si>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</si>
  <si>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</si>
  <si>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</si>
  <si>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</si>
  <si>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</si>
  <si>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</si>
  <si>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</si>
  <si>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</si>
  <si>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</si>
  <si>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</si>
  <si>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</si>
  <si>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</si>
  <si>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</si>
  <si>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</si>
  <si>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</si>
  <si>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</si>
  <si>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</si>
  <si>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</si>
  <si>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</si>
  <si>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</si>
  <si>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</si>
  <si>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</si>
  <si>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</si>
  <si>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</si>
  <si>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</si>
  <si>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</si>
  <si>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</si>
  <si>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</si>
  <si>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</si>
  <si>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</si>
  <si>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</si>
  <si>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</si>
  <si>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</si>
  <si>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</si>
  <si>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</si>
  <si>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</si>
  <si>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</si>
  <si>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</si>
  <si>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</si>
  <si>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</si>
  <si>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</si>
  <si>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</si>
  <si>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</si>
  <si>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</si>
  <si>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</si>
  <si>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</si>
  <si>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</si>
  <si>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</si>
  <si>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</si>
  <si>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</si>
  <si>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</si>
  <si>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</si>
  <si>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</si>
  <si>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</si>
  <si>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</si>
  <si>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</si>
  <si>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</si>
  <si>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</si>
  <si>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</si>
  <si>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</si>
  <si>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</si>
  <si>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</si>
  <si>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</si>
  <si>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</si>
  <si>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</si>
  <si>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</si>
  <si>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</si>
  <si>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</si>
  <si>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</si>
  <si>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</si>
  <si>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</si>
  <si>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</si>
  <si>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</si>
  <si>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</si>
  <si>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</si>
  <si>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</si>
  <si>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</si>
  <si>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</si>
  <si>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</si>
  <si>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</si>
  <si>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</si>
  <si>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</si>
  <si>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</si>
  <si>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</si>
  <si>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</si>
  <si>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</si>
  <si>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</si>
  <si>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</si>
  <si>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</si>
  <si>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</si>
  <si>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</si>
  <si>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</si>
  <si>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</si>
  <si>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</si>
  <si>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</si>
  <si>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</si>
  <si>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</si>
  <si>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</si>
  <si>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</si>
  <si>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</si>
  <si>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</si>
  <si>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</si>
  <si>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</si>
  <si>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</si>
  <si>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</si>
  <si>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</si>
  <si>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</si>
  <si>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</si>
  <si>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</si>
  <si>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</si>
  <si>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</si>
  <si>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</si>
  <si>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</si>
  <si>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</si>
  <si>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</si>
  <si>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</si>
  <si>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</si>
  <si>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</si>
  <si>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</si>
  <si>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</si>
  <si>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</si>
  <si>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</si>
  <si>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</si>
  <si>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</si>
  <si>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</si>
  <si>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</si>
  <si>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</si>
  <si>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</si>
  <si>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</si>
  <si>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</si>
  <si>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</si>
  <si>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</si>
  <si>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</si>
  <si>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</si>
  <si>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</si>
  <si>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</si>
  <si>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</si>
  <si>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</si>
  <si>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</si>
  <si>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</si>
  <si>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</si>
  <si>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</si>
  <si>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</si>
  <si>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</si>
  <si>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</si>
  <si>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</si>
  <si>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</si>
  <si>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</si>
  <si>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</si>
  <si>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</si>
  <si>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</si>
  <si>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</si>
  <si>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</si>
  <si>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</si>
  <si>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</si>
  <si>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</si>
  <si>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</si>
  <si>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</si>
  <si>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</si>
  <si>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</si>
  <si>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</si>
  <si>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</si>
  <si>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</si>
  <si>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</si>
  <si>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</si>
  <si>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</si>
  <si>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</si>
  <si>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</si>
  <si>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</si>
  <si>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</si>
  <si>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</si>
  <si>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</si>
  <si>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</si>
  <si>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</si>
  <si>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</si>
  <si>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</si>
  <si>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</si>
  <si>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</si>
  <si>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</si>
  <si>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</si>
  <si>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</si>
  <si>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</si>
  <si>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</si>
  <si>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</si>
  <si>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</si>
  <si>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</si>
  <si>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</si>
  <si>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</si>
  <si>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</si>
  <si>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</si>
  <si>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</si>
  <si>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</si>
  <si>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</si>
  <si>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</si>
  <si>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</si>
  <si>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</si>
  <si>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</si>
  <si>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</si>
  <si>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</si>
  <si>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</si>
  <si>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</si>
  <si>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</si>
  <si>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</si>
  <si>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</si>
  <si>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</si>
  <si>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</si>
  <si>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</si>
  <si>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</si>
  <si>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</si>
  <si>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</si>
  <si>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</si>
  <si>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</si>
  <si>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</si>
  <si>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</si>
  <si>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</si>
  <si>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</si>
  <si>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</si>
  <si>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</si>
  <si>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</si>
  <si>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</si>
  <si>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</si>
  <si>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</si>
  <si>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</si>
  <si>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</si>
  <si>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</si>
  <si>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</si>
  <si>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</si>
  <si>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</si>
  <si>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</si>
  <si>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</si>
  <si>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</si>
  <si>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</si>
  <si>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</si>
  <si>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</si>
  <si>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</si>
  <si>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</si>
  <si>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</si>
  <si>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</si>
  <si>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</si>
  <si>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</si>
  <si>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</si>
  <si>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</si>
  <si>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</si>
  <si>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</si>
  <si>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</si>
  <si>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</si>
  <si>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</si>
  <si>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</si>
  <si>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</si>
  <si>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</si>
  <si>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</si>
  <si>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</si>
  <si>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</si>
  <si>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</si>
  <si>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</si>
  <si>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</si>
  <si>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</si>
  <si>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</si>
  <si>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</si>
  <si>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</si>
  <si>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</si>
  <si>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</si>
  <si>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</si>
  <si>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</si>
  <si>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</si>
  <si>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</si>
  <si>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</si>
  <si>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</si>
  <si>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</si>
  <si>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</si>
  <si>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</si>
  <si>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</si>
  <si>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</si>
  <si>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</si>
  <si>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</si>
  <si>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</si>
  <si>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</si>
  <si>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</si>
  <si>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</si>
  <si>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</si>
  <si>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</si>
  <si>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</si>
  <si>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</si>
  <si>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</si>
  <si>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</si>
  <si>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</si>
  <si>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</si>
  <si>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</si>
  <si>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</si>
  <si>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</si>
  <si>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</si>
  <si>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</si>
  <si>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</si>
  <si>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</si>
  <si>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</si>
  <si>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</si>
  <si>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</si>
  <si>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</si>
  <si>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</si>
  <si>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</si>
  <si>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</si>
  <si>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</si>
  <si>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</si>
  <si>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</si>
  <si>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</si>
  <si>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</si>
  <si>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</si>
  <si>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</si>
  <si>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</si>
  <si>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</si>
  <si>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</si>
  <si>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</si>
  <si>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</si>
  <si>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</si>
  <si>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</si>
  <si>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</si>
  <si>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</si>
  <si>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</si>
  <si>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</si>
  <si>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</si>
  <si>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</si>
  <si>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</si>
  <si>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</si>
  <si>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</si>
  <si>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</si>
  <si>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</si>
  <si>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</si>
  <si>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</si>
  <si>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</si>
  <si>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</si>
  <si>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</si>
  <si>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</si>
  <si>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</si>
  <si>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</si>
  <si>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</si>
  <si>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</si>
  <si>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</si>
  <si>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</si>
  <si>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</si>
  <si>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</si>
  <si>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</si>
  <si>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</si>
  <si>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</si>
  <si>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</si>
  <si>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</si>
  <si>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</si>
  <si>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</si>
  <si>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</si>
  <si>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</si>
  <si>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</si>
  <si>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</si>
  <si>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</si>
  <si>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</si>
  <si>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</si>
  <si>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</si>
  <si>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</si>
  <si>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</si>
  <si>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</si>
  <si>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</si>
  <si>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</si>
  <si>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</si>
  <si>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</si>
  <si>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</si>
  <si>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</si>
  <si>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</si>
  <si>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</si>
  <si>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</si>
  <si>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</si>
  <si>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</si>
  <si>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</si>
  <si>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</si>
  <si>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</si>
  <si>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</si>
  <si>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</si>
  <si>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</si>
  <si>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</si>
  <si>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</si>
  <si>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</si>
  <si>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</si>
  <si>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</si>
  <si>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</si>
  <si>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</si>
  <si>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</si>
  <si>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</si>
  <si>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</si>
  <si>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</si>
  <si>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</si>
  <si>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</si>
  <si>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</si>
  <si>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</si>
  <si>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</si>
  <si>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</si>
  <si>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</si>
  <si>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</si>
  <si>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</si>
  <si>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</si>
  <si>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</si>
  <si>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</si>
  <si>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</si>
  <si>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</si>
  <si>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</si>
  <si>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</si>
  <si>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</si>
  <si>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</si>
  <si>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</si>
  <si>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</si>
  <si>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</si>
  <si>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</si>
  <si>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</si>
  <si>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</si>
  <si>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</si>
  <si>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</si>
  <si>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</si>
  <si>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</si>
  <si>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</si>
  <si>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</si>
  <si>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</si>
  <si>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</si>
  <si>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</si>
  <si>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</si>
  <si>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</si>
  <si>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</si>
  <si>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</si>
  <si>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</si>
  <si>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</si>
  <si>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</si>
  <si>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</si>
  <si>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</si>
  <si>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</si>
  <si>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</si>
  <si>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</si>
  <si>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</si>
  <si>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</si>
  <si>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</si>
  <si>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</si>
  <si>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</si>
  <si>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</si>
  <si>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</si>
  <si>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</si>
  <si>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</si>
  <si>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</si>
  <si>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</si>
  <si>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</si>
  <si>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</si>
  <si>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</si>
  <si>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</si>
  <si>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</si>
  <si>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</si>
  <si>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</si>
  <si>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</si>
  <si>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</si>
  <si>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</si>
  <si>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</si>
  <si>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</si>
  <si>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</si>
  <si>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</si>
  <si>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</si>
  <si>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</si>
  <si>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</si>
  <si>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</si>
  <si>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</si>
  <si>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</si>
  <si>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</si>
  <si>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</si>
  <si>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</si>
  <si>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</si>
  <si>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</si>
  <si>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</si>
  <si>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</si>
  <si>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</si>
  <si>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</si>
  <si>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</si>
  <si>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</si>
  <si>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</si>
  <si>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</si>
  <si>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</si>
  <si>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</si>
  <si>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</si>
  <si>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</si>
  <si>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</si>
  <si>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</si>
  <si>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</si>
  <si>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</si>
  <si>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</si>
  <si>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</si>
  <si>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</si>
  <si>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</si>
  <si>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</si>
  <si>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</si>
  <si>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</si>
  <si>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</si>
  <si>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</si>
  <si>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</si>
  <si>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</si>
  <si>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</si>
  <si>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</si>
  <si>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</si>
  <si>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</si>
  <si>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</si>
  <si>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</si>
  <si>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</si>
  <si>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</si>
  <si>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</si>
  <si>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</si>
  <si>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</si>
  <si>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</si>
  <si>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</si>
  <si>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</si>
  <si>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</si>
  <si>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</si>
  <si>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</si>
  <si>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</si>
  <si>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</si>
  <si>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</si>
  <si>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</si>
  <si>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</si>
  <si>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</si>
  <si>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</si>
  <si>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</si>
  <si>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</si>
  <si>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</si>
  <si>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</si>
  <si>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</si>
  <si>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</si>
  <si>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</si>
  <si>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</si>
  <si>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</si>
  <si>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</si>
  <si>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</si>
  <si>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</si>
  <si>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</si>
  <si>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</si>
  <si>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</si>
  <si>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</si>
  <si>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</si>
  <si>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</si>
  <si>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</si>
  <si>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</si>
  <si>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</si>
  <si>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</si>
  <si>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</si>
  <si>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</si>
  <si>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</si>
  <si>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</si>
  <si>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</si>
  <si>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</si>
  <si>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</si>
  <si>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</si>
  <si>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</si>
  <si>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</si>
  <si>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</si>
  <si>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</si>
  <si>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</si>
  <si>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</si>
  <si>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</si>
  <si>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</si>
  <si>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</si>
  <si>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</si>
  <si>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</si>
  <si>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</si>
  <si>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</si>
  <si>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</si>
  <si>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</si>
  <si>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</si>
  <si>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</si>
  <si>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</si>
  <si>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</si>
  <si>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</si>
  <si>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</si>
  <si>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</si>
  <si>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</si>
  <si>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</si>
  <si>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</si>
  <si>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</si>
  <si>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</si>
  <si>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</si>
  <si>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</si>
  <si>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</si>
  <si>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</si>
  <si>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</si>
  <si>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</si>
  <si>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</si>
  <si>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</si>
  <si>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</si>
  <si>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</si>
  <si>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</si>
  <si>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</si>
  <si>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</si>
  <si>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</si>
  <si>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</si>
  <si>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</si>
  <si>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</si>
  <si>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</si>
  <si>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</si>
  <si>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</si>
  <si>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</si>
  <si>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</si>
  <si>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</si>
  <si>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</si>
  <si>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</si>
  <si>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</si>
  <si>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</si>
  <si>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</si>
  <si>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</si>
  <si>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</si>
  <si>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</si>
  <si>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</si>
  <si>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</si>
  <si>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</si>
  <si>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</si>
  <si>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</si>
  <si>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</si>
  <si>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</si>
  <si>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</si>
  <si>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</si>
  <si>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</si>
  <si>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</si>
  <si>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</si>
  <si>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</si>
  <si>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</si>
  <si>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</si>
  <si>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</si>
  <si>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</si>
  <si>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</si>
  <si>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</si>
  <si>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</si>
  <si>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</si>
  <si>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</si>
  <si>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</si>
  <si>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</si>
  <si>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</si>
  <si>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</si>
  <si>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</si>
  <si>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</si>
  <si>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</si>
  <si>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</si>
  <si>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</si>
  <si>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</si>
  <si>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</si>
  <si>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</si>
  <si>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</si>
  <si>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</si>
  <si>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</si>
  <si>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</si>
  <si>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</si>
  <si>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</si>
  <si>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</si>
  <si>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</si>
  <si>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</si>
  <si>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</si>
  <si>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</si>
  <si>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</si>
  <si>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</si>
  <si>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</si>
  <si>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</si>
  <si>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</si>
  <si>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</si>
  <si>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</si>
  <si>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</si>
  <si>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</si>
  <si>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</si>
  <si>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</si>
  <si>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</si>
  <si>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</si>
  <si>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</si>
  <si>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</si>
  <si>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</si>
  <si>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</si>
  <si>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</si>
  <si>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</si>
  <si>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</si>
  <si>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</si>
  <si>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</si>
  <si>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</si>
  <si>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</si>
  <si>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</si>
  <si>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</si>
  <si>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</si>
  <si>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</si>
  <si>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</si>
  <si>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</si>
  <si>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</si>
  <si>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</si>
  <si>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</si>
  <si>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</si>
  <si>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</si>
  <si>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</si>
  <si>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</si>
  <si>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</si>
  <si>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</si>
  <si>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</si>
  <si>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</si>
  <si>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</si>
  <si>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</si>
  <si>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</si>
  <si>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</si>
  <si>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</si>
  <si>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</si>
  <si>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</si>
  <si>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</si>
  <si>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</si>
  <si>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</si>
  <si>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</si>
  <si>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</si>
  <si>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</si>
  <si>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</si>
  <si>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</si>
  <si>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</si>
  <si>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</si>
  <si>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</si>
  <si>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</si>
  <si>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</si>
  <si>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</si>
  <si>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</si>
  <si>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</si>
  <si>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</si>
  <si>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</si>
  <si>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</si>
  <si>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</si>
  <si>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</si>
  <si>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</si>
  <si>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</si>
  <si>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</si>
  <si>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</si>
  <si>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x</t>
  </si>
  <si>
    <t>Mercados Campesinos presenciales itinerantes: Son eventos realizados en las diferentes localidades de la ciudad por lo cual se requiere un despliegue logístico para implementarlos en atención a la comunidad sobre espacios como parques o plazoletas, que para este requerimiento, se realizarán en los escenarios PLAZOLETA SU PRESENCIA, los cuales son administrados por el Instituto Distrital de Recreación y Deporte - IDRD</t>
  </si>
  <si>
    <t>Permiso IDRD - Mercado Campesinos Itinerantes. 
A través de esta coordinación interinstitucional se gestionan los permisos para el uso y/o aprovechamiento económico expedido por IDRD a nombre de la Secretaría Distrital de Desarrollo Económico.</t>
  </si>
  <si>
    <t>Por medio de la estrategia Mercados Campesinos se ofertan espacios de comercialización directa para pequeños productores y procesadores de alimentos y la invitación a participar de estos eventos se realiza mediante convocatorias con verificación de asistencia previa a la realización de los mismos. En la implementación de la estrategia no se contempla el suministro de alimentos ni bebidas.</t>
  </si>
  <si>
    <t>La promoción de estos eventos se realiza con el diseño y publicación de las piezas publicitarias por parte de la oficina de comunicaciones, a trevés de la pagina web institucional y de las redes sociales SDDE.</t>
  </si>
  <si>
    <t xml:space="preserve">
FIRMA DEL SOLICITANTE:   
NOMBRE DEL SOLICITANTE: DORA LUCIA RINCON BALLESTEROS
CARGO DEL SOLICITANTE: SUBDIRECTORA DE ABASTECIMIENTO ALIMENTARIO </t>
  </si>
  <si>
    <t>Fecha y hora del evento</t>
  </si>
  <si>
    <t>ECONOMIA RURAL Y ABASTECIMIENTO ALIMENTARIO</t>
  </si>
  <si>
    <t>ABASTECIMIENTO ALIMENTARIO</t>
  </si>
  <si>
    <t>Sara Beltan</t>
  </si>
  <si>
    <t>Sarajbel09@gmail.com</t>
  </si>
  <si>
    <t>Generar al menos 35.000 espacios de comercialización directa para pequeños productores/as a través de Mercados Campesinos en sus diferentes modalidades en el marco de Bogotá Rural - Bogotá Región.</t>
  </si>
  <si>
    <t>O230117170220240273</t>
  </si>
  <si>
    <t xml:space="preserve">Consolidación del sistema de abastecimiento- servicio de apoyo a la comercialización. </t>
  </si>
  <si>
    <t xml:space="preserve">8178 Consolidación del Sistema de Abastecimiento y Distribución de Alimentos de Bogotá D.C </t>
  </si>
  <si>
    <t>Generar 35.000 espacios individuales de comercialización directa para pequeños productores/as a través de Mercados Campesinos en sus diferentes modalidades en el marco de Bogotá Rural</t>
  </si>
  <si>
    <t xml:space="preserve">ESTRATEGIA MERCADOS CAMPESINOS CON ENFOQUE REGIONAL EN PLAZOLETA SU PRESENCIA </t>
  </si>
  <si>
    <t>31/01/2026  02:00pm</t>
  </si>
  <si>
    <t>1/02/2026 / 06:00 am - 04:00pm</t>
  </si>
  <si>
    <t>1/02/2026 / 04:00 pm</t>
  </si>
  <si>
    <r>
      <t xml:space="preserve">En el marco del Mercado Campesino, se realizarán dos eventos en las siguientes ubicaciones:
• </t>
    </r>
    <r>
      <rPr>
        <b/>
        <sz val="14"/>
        <color theme="1"/>
        <rFont val="aptos narrow"/>
        <family val="2"/>
        <scheme val="major"/>
      </rPr>
      <t xml:space="preserve">PLAZOLETA SU PRESENCIA </t>
    </r>
    <r>
      <rPr>
        <sz val="14"/>
        <color theme="1"/>
        <rFont val="aptos narrow"/>
        <family val="2"/>
        <scheme val="major"/>
      </rPr>
      <t>en la localidad de BARRIOS UNIDOS AV. SUBA con Carrera 50, el domingo 1 de febrero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</si>
  <si>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Al 31 de julio tenemos un avance del 68,30% con respecto a la ejecución en la vigencia 2025 (35,99% en el cuatrienio), representado en un acumulado de 6921 espacios ofertados en la modalidad presencial, lográndose ventas de más de $ 6,344 millones a través de la realización de 319 eventos de la Estrategia Mercados Campesinos modalidad presencial y 25 de modalidad alternativos, con una asistencia calculada en 123,728 visitantes aproximadamente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PLAZOLETA SU PRESENCIA en la localidad de BARRIOS UNIDOS AV. SUBA con Carrera 50, el domingo 1 de febrero de 2026</t>
  </si>
  <si>
    <r>
      <rPr>
        <b/>
        <sz val="14"/>
        <color theme="1"/>
        <rFont val="Aptos Narrow"/>
        <family val="2"/>
      </rPr>
      <t>Evento 1</t>
    </r>
    <r>
      <rPr>
        <sz val="14"/>
        <color theme="1"/>
        <rFont val="Aptos Narrow"/>
        <family val="2"/>
      </rPr>
      <t>. Se requiere 1 guarda de seguridad, el sábado 31 de enero de 2026 el cual debe llegar a PLAZOLETA SU PRESENCIA en la localidad de BARRIOS UNIDOS,  AV. SUBA con Carrera 50, iniciar labores a las 07:00 pm y permanecer en este lugar realizando actividades propias de sus funciones hasta terminar su turno de 12 horas.</t>
    </r>
    <r>
      <rPr>
        <b/>
        <sz val="14"/>
        <color theme="1"/>
        <rFont val="Aptos Narrow"/>
        <family val="2"/>
      </rPr>
      <t xml:space="preserve">
</t>
    </r>
    <r>
      <rPr>
        <sz val="14"/>
        <color theme="1"/>
        <rFont val="Aptos Narrow"/>
        <family val="2"/>
      </rPr>
      <t xml:space="preserve">
Encargado:  Sara Beltran CEL: 3106090847</t>
    </r>
  </si>
  <si>
    <r>
      <rPr>
        <b/>
        <sz val="14"/>
        <color theme="1"/>
        <rFont val="Aptos Narrow"/>
        <family val="2"/>
      </rPr>
      <t>Evento 1</t>
    </r>
    <r>
      <rPr>
        <sz val="14"/>
        <color theme="1"/>
        <rFont val="Aptos Narrow"/>
        <family val="2"/>
      </rPr>
      <t>. Se requiere 1 baño en el Mercado Campesino PLAZOLETA SU PRESENCIA en la localidad de BARRIOS UNIDOS,  AV. SUBA con Carrera 50, el domingo 1 de febrero de 2026, se instala para ser usado a partir de las 5:30 a.m. hasta finalizar el evento, se debe ubicar según planimetría suministrada por la SDDE.
Encargados:  Sara Beltran CEL: 3106090847</t>
    </r>
  </si>
  <si>
    <r>
      <rPr>
        <b/>
        <sz val="14"/>
        <color theme="1"/>
        <rFont val="Aptos Narrow"/>
        <family val="2"/>
      </rPr>
      <t xml:space="preserve">Desmontaje evento 1. </t>
    </r>
    <r>
      <rPr>
        <sz val="14"/>
        <color theme="1"/>
        <rFont val="Aptos Narrow"/>
        <family val="2"/>
      </rPr>
      <t>Se requieren 4 Operadores Logísticos, los cuales debe llegar a PLAZOLETA SU PRESENCIA en la localidad de BARRIOS UNIDOS,   AV. SUBA con Carrera 50, el domingo 1 de febrero de 2026,e iniciar cargue a las 04:00 pm, una vez cargado debe trasladarse a la bodega de almacenamiento DERAA ubicada en CALLE 8c #82 b- 71, donde se realizará el respectivo descargue.
Engargado: Sara Beltran CEL: 3106090847</t>
    </r>
  </si>
  <si>
    <r>
      <rPr>
        <b/>
        <sz val="14"/>
        <color theme="1"/>
        <rFont val="Aptos Narrow"/>
        <family val="2"/>
      </rPr>
      <t>Montaje evento 1.</t>
    </r>
    <r>
      <rPr>
        <sz val="14"/>
        <color theme="1"/>
        <rFont val="Aptos Narrow"/>
        <family val="2"/>
      </rPr>
      <t xml:space="preserve"> Se requieren 4 Operadores Logísticos, los cuales debe llegar a la bodega de almacenamiento DERAA ubicada en CALLE 8c #82 b- 71,  a las 2:00 pm, el sábado 31 de enero de 2026, una vez cargado debe trasladarse al Mercado Campesino PLAZOLETA SU PRESENCIA en la localidad de BARRIOS UNIDOS,   AV. SUBA con Carrera 50, donde se realizará el respectivo descargue y montaje de acuerdo a la planimetría suministrada por la SDDE
Encargado:  Sara Beltran CEL: 3106090847</t>
    </r>
  </si>
  <si>
    <r>
      <rPr>
        <b/>
        <sz val="14"/>
        <color theme="1"/>
        <rFont val="Aptos Narrow"/>
        <family val="2"/>
      </rPr>
      <t>Montaje evento 1</t>
    </r>
    <r>
      <rPr>
        <sz val="14"/>
        <color theme="1"/>
        <rFont val="Aptos Narrow"/>
        <family val="2"/>
      </rPr>
      <t xml:space="preserve">. Se requiere 1 camión, el cual debe llegar a la bodega de almacenamiento DERAA ubicada en CALLE 8c #82 b- 71,  a las 2:00 pm, el sábado 31 de enero de 2026, una vez cargado debe trasladarse al Mercado Campesino PLAZOLETA SU PRESENCIA en la localidad de BARRIOS UNIDOS,   AV. SUBA con Carrera 50, donde se realizará el respectivo descargue de acuerdo a la planimetría suministrada por la SDDE.  
</t>
    </r>
    <r>
      <rPr>
        <b/>
        <sz val="14"/>
        <color theme="1"/>
        <rFont val="Aptos Narrow"/>
        <family val="2"/>
      </rPr>
      <t>Desmontaje evento 1.</t>
    </r>
    <r>
      <rPr>
        <sz val="14"/>
        <color theme="1"/>
        <rFont val="Aptos Narrow"/>
        <family val="2"/>
      </rPr>
      <t xml:space="preserve"> Se requiere 1 camión, el cual debe llegar a PLAZOLETA SU PRESENCIA en la localidad de BARRIOS UNIDOS,  AV. SUBA con Carrera 50, a las 03:30 pm e iniciar cargue a las 04:00 pm, del domingo 1 de febrero de 2026, para realizar el descargue de los elementos en bodega.
 Encargado:  Sara Beltran CEL: 3106090847</t>
    </r>
  </si>
  <si>
    <t>#RQ:318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</si>
</sst>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57"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14"/>
      <color rgb="FF000000"/>
      <name val="Aptos Narrow"/>
      <family val="2"/>
    </font>
    <font>
      <u/>
      <sz val="11"/>
      <color theme="10"/>
      <name val="aptos narrow"/>
      <family val="2"/>
      <scheme val="minor"/>
    </font>
    <font>
      <sz val="10"/>
      <color theme="1"/>
      <name val="aptos narrow"/>
      <family val="2"/>
      <scheme val="major"/>
    </font>
    <font>
      <sz val="14"/>
      <color theme="1"/>
      <name val="Aptos Narrow"/>
      <family val="2"/>
    </font>
    <font>
      <sz val="11"/>
      <color theme="1"/>
      <name val="aptos narrow"/>
      <family val="2"/>
      <scheme val="minor"/>
    </font>
    <font>
      <sz val="12"/>
      <color theme="1"/>
      <name val="aptos narrow"/>
      <family val="2"/>
      <scheme val="major"/>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s>
  <borders count="7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bottom/>
      <diagonal/>
    </border>
    <border>
      <left style="thin">
        <color rgb="FF000000"/>
      </left>
      <right style="thin">
        <color rgb="FF000000"/>
      </right>
      <top/>
      <bottom/>
      <diagonal/>
    </border>
    <border>
      <left/>
      <right/>
      <top/>
      <bottom style="thin">
        <color indexed="64"/>
      </bottom>
      <diagonal/>
    </border>
    <border>
      <left/>
      <right style="thin">
        <color indexed="64"/>
      </right>
      <top/>
      <bottom style="thin">
        <color indexed="64"/>
      </bottom>
      <diagonal/>
    </border>
  </borders>
  <cellStyleXfs count="181">
    <xf numFmtId="0" fontId="0" fillId="0" borderId="0"/>
    <xf numFmtId="43" fontId="15" fillId="0" borderId="0" applyFont="0" applyFill="0" applyBorder="0" applyAlignment="0" applyProtection="0"/>
    <xf numFmtId="0" fontId="7" fillId="0" borderId="8"/>
    <xf numFmtId="164" fontId="35" fillId="0" borderId="0" applyFont="0" applyFill="0" applyBorder="0" applyAlignment="0" applyProtection="0"/>
    <xf numFmtId="0" fontId="5" fillId="0" borderId="8"/>
    <xf numFmtId="0" fontId="42"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2"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4" fontId="3" fillId="0" borderId="8" applyFont="0" applyFill="0" applyBorder="0" applyAlignment="0" applyProtection="0"/>
    <xf numFmtId="174" fontId="3" fillId="0" borderId="8" applyFont="0" applyFill="0" applyBorder="0" applyAlignment="0" applyProtection="0"/>
    <xf numFmtId="0" fontId="3" fillId="0" borderId="8"/>
    <xf numFmtId="174" fontId="3" fillId="0" borderId="8" applyFont="0" applyFill="0" applyBorder="0" applyAlignment="0" applyProtection="0"/>
    <xf numFmtId="0" fontId="43" fillId="0" borderId="8"/>
    <xf numFmtId="0" fontId="3" fillId="0" borderId="8"/>
    <xf numFmtId="44" fontId="3" fillId="0" borderId="8" applyFont="0" applyFill="0" applyBorder="0" applyAlignment="0" applyProtection="0"/>
    <xf numFmtId="0" fontId="3" fillId="0" borderId="8"/>
    <xf numFmtId="0" fontId="3" fillId="0" borderId="8"/>
    <xf numFmtId="9" fontId="3" fillId="0" borderId="8" applyFont="0" applyFill="0" applyBorder="0" applyAlignment="0" applyProtection="0"/>
    <xf numFmtId="0" fontId="3" fillId="0" borderId="8"/>
    <xf numFmtId="174" fontId="3" fillId="0" borderId="8" applyFont="0" applyFill="0" applyBorder="0" applyAlignment="0" applyProtection="0"/>
    <xf numFmtId="44" fontId="3" fillId="0" borderId="8" applyFont="0" applyFill="0" applyBorder="0" applyAlignment="0" applyProtection="0"/>
    <xf numFmtId="44" fontId="3" fillId="0" borderId="8" applyFont="0" applyFill="0" applyBorder="0" applyAlignment="0" applyProtection="0"/>
    <xf numFmtId="0" fontId="52" fillId="0" borderId="0" applyNumberFormat="0" applyFill="0" applyBorder="0" applyAlignment="0" applyProtection="0"/>
    <xf numFmtId="0" fontId="2" fillId="0" borderId="8"/>
    <xf numFmtId="0" fontId="55" fillId="0" borderId="8"/>
    <xf numFmtId="0" fontId="55" fillId="0" borderId="8"/>
    <xf numFmtId="0" fontId="55"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164" fontId="1" fillId="0" borderId="8" applyFont="0" applyFill="0" applyBorder="0" applyAlignment="0" applyProtection="0"/>
  </cellStyleXfs>
  <cellXfs count="304">
    <xf numFmtId="0" fontId="0" fillId="0" borderId="0" xfId="0"/>
    <xf numFmtId="166" fontId="10" fillId="0" borderId="3" xfId="0" applyNumberFormat="1" applyFont="1" applyBorder="1" applyAlignment="1">
      <alignment horizontal="center" vertical="center"/>
    </xf>
    <xf numFmtId="166" fontId="10" fillId="0" borderId="3" xfId="0" applyNumberFormat="1" applyFont="1" applyBorder="1" applyAlignment="1">
      <alignment horizontal="center" vertical="center" wrapText="1"/>
    </xf>
    <xf numFmtId="166" fontId="11" fillId="0" borderId="3" xfId="0" applyNumberFormat="1" applyFont="1" applyBorder="1" applyAlignment="1">
      <alignment horizontal="center" vertical="center"/>
    </xf>
    <xf numFmtId="10" fontId="9"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6" fillId="0" borderId="0" xfId="0" applyFont="1" applyProtection="1">
      <protection locked="0"/>
    </xf>
    <xf numFmtId="165" fontId="14" fillId="4" borderId="7" xfId="0" applyNumberFormat="1" applyFont="1" applyFill="1" applyBorder="1" applyAlignment="1">
      <alignment vertical="center" wrapText="1"/>
    </xf>
    <xf numFmtId="0" fontId="22" fillId="0" borderId="0" xfId="0" applyFont="1" applyAlignment="1">
      <alignment horizontal="center" vertical="center"/>
    </xf>
    <xf numFmtId="0" fontId="2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6" fillId="8" borderId="0" xfId="0" applyFont="1" applyFill="1" applyAlignment="1">
      <alignment horizontal="center" vertical="center"/>
    </xf>
    <xf numFmtId="0" fontId="18" fillId="7"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9" fillId="6" borderId="9"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2" fillId="6" borderId="15" xfId="0" applyFont="1" applyFill="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167" fontId="12" fillId="4" borderId="15" xfId="1" applyNumberFormat="1"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9" fillId="6" borderId="15" xfId="0" applyFont="1" applyFill="1" applyBorder="1" applyAlignment="1" applyProtection="1">
      <alignment horizontal="center" vertical="center" wrapText="1"/>
      <protection locked="0"/>
    </xf>
    <xf numFmtId="167" fontId="13" fillId="6" borderId="15" xfId="1" applyNumberFormat="1" applyFont="1" applyFill="1" applyBorder="1" applyAlignment="1" applyProtection="1">
      <alignment horizontal="center" vertical="center" wrapText="1"/>
      <protection locked="0"/>
    </xf>
    <xf numFmtId="167" fontId="9" fillId="6" borderId="17" xfId="0" applyNumberFormat="1"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9" fillId="6" borderId="13" xfId="0" applyFont="1" applyFill="1" applyBorder="1" applyAlignment="1" applyProtection="1">
      <alignment horizontal="center" vertical="center" wrapText="1"/>
      <protection locked="0"/>
    </xf>
    <xf numFmtId="167" fontId="9" fillId="6" borderId="13" xfId="1" applyNumberFormat="1" applyFont="1" applyFill="1" applyBorder="1" applyAlignment="1" applyProtection="1">
      <alignment horizontal="center" vertical="center" wrapText="1"/>
      <protection locked="0"/>
    </xf>
    <xf numFmtId="167" fontId="13" fillId="6" borderId="13" xfId="1" applyNumberFormat="1"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3" fillId="6" borderId="15" xfId="3" applyNumberFormat="1" applyFont="1" applyFill="1" applyBorder="1" applyAlignment="1" applyProtection="1">
      <alignment horizontal="center" vertical="center" wrapText="1"/>
      <protection locked="0"/>
    </xf>
    <xf numFmtId="9" fontId="21" fillId="0" borderId="9" xfId="0" applyNumberFormat="1" applyFont="1" applyBorder="1" applyAlignment="1">
      <alignment horizontal="center" vertical="center" wrapText="1"/>
    </xf>
    <xf numFmtId="0" fontId="5"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2" fillId="4" borderId="22" xfId="0" applyFont="1" applyFill="1" applyBorder="1" applyAlignment="1" applyProtection="1">
      <alignment horizontal="center" vertical="center" wrapText="1"/>
      <protection locked="0"/>
    </xf>
    <xf numFmtId="0" fontId="12" fillId="4" borderId="23" xfId="0" applyFont="1" applyFill="1" applyBorder="1" applyAlignment="1" applyProtection="1">
      <alignment horizontal="center" vertical="center" wrapText="1"/>
      <protection locked="0"/>
    </xf>
    <xf numFmtId="0" fontId="12" fillId="6" borderId="39" xfId="0" applyFont="1" applyFill="1" applyBorder="1" applyAlignment="1" applyProtection="1">
      <alignment horizontal="center" vertical="center" wrapText="1"/>
      <protection locked="0"/>
    </xf>
    <xf numFmtId="0" fontId="12" fillId="6" borderId="29"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6"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1" fillId="0" borderId="0" xfId="0" applyFont="1" applyAlignment="1">
      <alignment horizontal="right" vertical="center"/>
    </xf>
    <xf numFmtId="165" fontId="14" fillId="4" borderId="43" xfId="0" applyNumberFormat="1" applyFont="1" applyFill="1" applyBorder="1" applyAlignment="1">
      <alignment vertical="center" wrapText="1"/>
    </xf>
    <xf numFmtId="0" fontId="12"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3" fillId="6" borderId="3" xfId="0" applyFont="1" applyFill="1" applyBorder="1" applyAlignment="1">
      <alignment horizontal="center" vertical="center" wrapText="1"/>
    </xf>
    <xf numFmtId="167" fontId="9" fillId="6" borderId="10" xfId="1" applyNumberFormat="1" applyFont="1" applyFill="1" applyBorder="1" applyAlignment="1">
      <alignment horizontal="center" vertical="center" wrapText="1"/>
    </xf>
    <xf numFmtId="0" fontId="12"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13" fillId="6" borderId="44" xfId="0" applyFont="1" applyFill="1" applyBorder="1" applyAlignment="1">
      <alignment horizontal="left" vertical="center" wrapText="1"/>
    </xf>
    <xf numFmtId="0" fontId="16" fillId="0" borderId="8" xfId="17" applyFont="1" applyProtection="1">
      <protection locked="0"/>
    </xf>
    <xf numFmtId="0" fontId="22" fillId="0" borderId="9" xfId="0" applyFont="1" applyBorder="1" applyAlignment="1" applyProtection="1">
      <alignment horizontal="center" vertical="center" wrapText="1"/>
      <protection locked="0"/>
    </xf>
    <xf numFmtId="0" fontId="45" fillId="0" borderId="0" xfId="0" applyFont="1"/>
    <xf numFmtId="0" fontId="16" fillId="0" borderId="57" xfId="0" applyFont="1" applyBorder="1" applyAlignment="1">
      <alignment horizontal="center" vertical="center"/>
    </xf>
    <xf numFmtId="0" fontId="16" fillId="0" borderId="53" xfId="0" applyFont="1" applyBorder="1" applyAlignment="1">
      <alignment horizontal="center" vertical="center"/>
    </xf>
    <xf numFmtId="0" fontId="47" fillId="0" borderId="54" xfId="0" applyFont="1" applyBorder="1" applyAlignment="1">
      <alignment horizontal="right" vertical="center"/>
    </xf>
    <xf numFmtId="165" fontId="14" fillId="4" borderId="60" xfId="0" applyNumberFormat="1" applyFont="1" applyFill="1" applyBorder="1" applyAlignment="1">
      <alignment vertical="center" wrapText="1"/>
    </xf>
    <xf numFmtId="1" fontId="9" fillId="6" borderId="21" xfId="1" applyNumberFormat="1" applyFont="1" applyFill="1" applyBorder="1" applyAlignment="1" applyProtection="1">
      <alignment horizontal="center" vertical="center" wrapText="1"/>
      <protection locked="0"/>
    </xf>
    <xf numFmtId="1" fontId="9" fillId="6" borderId="11" xfId="1" applyNumberFormat="1" applyFont="1" applyFill="1" applyBorder="1" applyAlignment="1" applyProtection="1">
      <alignment horizontal="center" vertical="center" wrapText="1"/>
      <protection locked="0"/>
    </xf>
    <xf numFmtId="1" fontId="9" fillId="6" borderId="9" xfId="1" applyNumberFormat="1" applyFont="1" applyFill="1" applyBorder="1" applyAlignment="1" applyProtection="1">
      <alignment horizontal="center" vertical="center" wrapText="1"/>
      <protection locked="0"/>
    </xf>
    <xf numFmtId="1" fontId="9" fillId="6" borderId="33" xfId="1" applyNumberFormat="1" applyFont="1" applyFill="1" applyBorder="1" applyAlignment="1" applyProtection="1">
      <alignment horizontal="center" vertical="center" wrapText="1"/>
      <protection locked="0"/>
    </xf>
    <xf numFmtId="1" fontId="9" fillId="6" borderId="19" xfId="1" applyNumberFormat="1" applyFont="1" applyFill="1" applyBorder="1" applyAlignment="1" applyProtection="1">
      <alignment horizontal="center" vertical="center" wrapText="1"/>
      <protection locked="0"/>
    </xf>
    <xf numFmtId="1" fontId="9" fillId="6" borderId="32" xfId="1" applyNumberFormat="1" applyFont="1" applyFill="1" applyBorder="1" applyAlignment="1" applyProtection="1">
      <alignment horizontal="center" vertical="center" wrapText="1"/>
      <protection locked="0"/>
    </xf>
    <xf numFmtId="1" fontId="9" fillId="6" borderId="17" xfId="1" applyNumberFormat="1" applyFont="1" applyFill="1" applyBorder="1" applyAlignment="1" applyProtection="1">
      <alignment horizontal="center" vertical="center" wrapText="1"/>
      <protection locked="0"/>
    </xf>
    <xf numFmtId="1" fontId="9" fillId="6" borderId="34" xfId="1" applyNumberFormat="1" applyFont="1" applyFill="1" applyBorder="1" applyAlignment="1" applyProtection="1">
      <alignment horizontal="center" vertical="center" wrapText="1"/>
      <protection locked="0"/>
    </xf>
    <xf numFmtId="0" fontId="22" fillId="0" borderId="9" xfId="0" applyFont="1" applyBorder="1" applyAlignment="1">
      <alignment vertical="center" wrapText="1"/>
    </xf>
    <xf numFmtId="0" fontId="18" fillId="5" borderId="14" xfId="0" applyFont="1" applyFill="1" applyBorder="1" applyAlignment="1">
      <alignment vertical="center" wrapText="1"/>
    </xf>
    <xf numFmtId="172" fontId="22" fillId="0" borderId="9" xfId="0" applyNumberFormat="1" applyFont="1" applyBorder="1" applyAlignment="1" applyProtection="1">
      <alignment horizontal="center" vertical="center"/>
      <protection locked="0"/>
    </xf>
    <xf numFmtId="1" fontId="18" fillId="0" borderId="9" xfId="1" applyNumberFormat="1" applyFont="1" applyBorder="1" applyAlignment="1" applyProtection="1">
      <alignment horizontal="center" vertical="center" wrapText="1"/>
      <protection locked="0"/>
    </xf>
    <xf numFmtId="1" fontId="18" fillId="0" borderId="9" xfId="0" applyNumberFormat="1" applyFont="1" applyBorder="1" applyAlignment="1" applyProtection="1">
      <alignment horizontal="center" vertical="center" wrapText="1"/>
      <protection locked="0"/>
    </xf>
    <xf numFmtId="173" fontId="20"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9" fillId="6" borderId="24" xfId="18" applyNumberFormat="1" applyFont="1" applyFill="1" applyBorder="1" applyAlignment="1" applyProtection="1">
      <alignment vertical="center" wrapText="1"/>
    </xf>
    <xf numFmtId="173" fontId="9"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0"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169" fontId="18" fillId="5" borderId="52"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167" fontId="12" fillId="4" borderId="9" xfId="1" applyNumberFormat="1" applyFont="1" applyFill="1" applyBorder="1" applyAlignment="1" applyProtection="1">
      <alignment horizontal="center" vertical="center" wrapText="1"/>
    </xf>
    <xf numFmtId="0" fontId="12" fillId="5"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22" fillId="0" borderId="9" xfId="0" applyFont="1" applyBorder="1" applyAlignment="1">
      <alignment horizontal="center" vertical="center"/>
    </xf>
    <xf numFmtId="172" fontId="22"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21" fillId="3" borderId="9" xfId="0" applyFont="1" applyFill="1" applyBorder="1" applyAlignment="1">
      <alignment horizontal="center" vertic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0" fontId="52" fillId="3" borderId="3" xfId="45" applyFill="1" applyBorder="1" applyAlignment="1">
      <alignment horizontal="center" vertical="center" wrapText="1"/>
    </xf>
    <xf numFmtId="0" fontId="14" fillId="3"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53" fillId="0" borderId="9" xfId="0" applyFont="1" applyBorder="1" applyAlignment="1">
      <alignment vertical="center" wrapText="1"/>
    </xf>
    <xf numFmtId="168" fontId="22" fillId="0" borderId="16" xfId="0" applyNumberFormat="1" applyFont="1" applyBorder="1" applyAlignment="1">
      <alignment horizontal="left" vertical="center" wrapText="1"/>
    </xf>
    <xf numFmtId="49" fontId="54" fillId="8" borderId="2" xfId="0" applyNumberFormat="1" applyFont="1" applyFill="1" applyBorder="1" applyAlignment="1" applyProtection="1">
      <alignment horizontal="left" vertical="center" wrapText="1"/>
      <protection locked="0"/>
    </xf>
    <xf numFmtId="0" fontId="56" fillId="0" borderId="0" xfId="0" applyFont="1" applyAlignment="1">
      <alignment horizontal="center" vertical="center"/>
    </xf>
    <xf numFmtId="14" fontId="18" fillId="0" borderId="9" xfId="49" applyNumberFormat="1" applyFont="1" applyBorder="1" applyAlignment="1">
      <alignment horizontal="center" vertical="center" wrapText="1"/>
    </xf>
    <xf numFmtId="0" fontId="16" fillId="0" borderId="8" xfId="49" applyFont="1" applyAlignment="1">
      <alignment horizontal="center" vertical="center"/>
    </xf>
    <xf numFmtId="0" fontId="18" fillId="7" borderId="9" xfId="0" applyFont="1" applyFill="1" applyBorder="1" applyAlignment="1">
      <alignment horizontal="center" vertical="center" wrapText="1"/>
    </xf>
    <xf numFmtId="0" fontId="16" fillId="0" borderId="13" xfId="48" applyFont="1" applyBorder="1" applyAlignment="1">
      <alignment horizontal="left" vertical="center" wrapText="1"/>
    </xf>
    <xf numFmtId="0" fontId="16" fillId="0" borderId="20" xfId="48" applyFont="1" applyBorder="1" applyAlignment="1">
      <alignment horizontal="left" vertical="center" wrapText="1"/>
    </xf>
    <xf numFmtId="0" fontId="16" fillId="0" borderId="14" xfId="48" applyFont="1" applyBorder="1" applyAlignment="1">
      <alignment horizontal="left" vertical="center" wrapText="1"/>
    </xf>
    <xf numFmtId="0" fontId="16" fillId="0" borderId="9" xfId="0" applyFont="1" applyBorder="1" applyAlignment="1">
      <alignment horizontal="center" vertical="center" wrapText="1"/>
    </xf>
    <xf numFmtId="0" fontId="51" fillId="3" borderId="67" xfId="0" applyFont="1" applyFill="1" applyBorder="1" applyAlignment="1">
      <alignment horizontal="center" vertical="center" wrapText="1"/>
    </xf>
    <xf numFmtId="0" fontId="8" fillId="0" borderId="68" xfId="0" applyFont="1" applyBorder="1"/>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8" xfId="0" applyFont="1" applyBorder="1" applyAlignment="1">
      <alignment horizontal="left" vertical="center" wrapText="1"/>
    </xf>
    <xf numFmtId="0" fontId="16" fillId="0" borderId="69" xfId="0" applyFont="1" applyBorder="1" applyAlignment="1">
      <alignment horizontal="left" vertical="center" wrapText="1"/>
    </xf>
    <xf numFmtId="0" fontId="16" fillId="0" borderId="71" xfId="0" applyFont="1" applyBorder="1" applyAlignment="1">
      <alignment horizontal="left" vertical="center" wrapText="1"/>
    </xf>
    <xf numFmtId="0" fontId="16" fillId="0" borderId="72" xfId="0" applyFont="1" applyBorder="1" applyAlignment="1">
      <alignment horizontal="left" vertical="center" wrapText="1"/>
    </xf>
    <xf numFmtId="0" fontId="14" fillId="3" borderId="1" xfId="0" applyFont="1" applyFill="1" applyBorder="1" applyAlignment="1">
      <alignment horizontal="center" vertical="center" wrapText="1"/>
    </xf>
    <xf numFmtId="0" fontId="8" fillId="0" borderId="70" xfId="0" applyFont="1" applyBorder="1"/>
    <xf numFmtId="0" fontId="8" fillId="0" borderId="2" xfId="0" applyFont="1" applyBorder="1"/>
    <xf numFmtId="0" fontId="12" fillId="3" borderId="1" xfId="0" applyFont="1" applyFill="1" applyBorder="1" applyAlignment="1">
      <alignment horizontal="center" vertical="center" wrapText="1"/>
    </xf>
    <xf numFmtId="0" fontId="18" fillId="7" borderId="11" xfId="0" applyFont="1" applyFill="1" applyBorder="1" applyAlignment="1">
      <alignment horizontal="center" vertical="center" wrapText="1"/>
    </xf>
    <xf numFmtId="0" fontId="18" fillId="7" borderId="17" xfId="0" applyFont="1" applyFill="1" applyBorder="1" applyAlignment="1">
      <alignment horizontal="center" vertical="center" wrapText="1"/>
    </xf>
    <xf numFmtId="14" fontId="18" fillId="0" borderId="13" xfId="49" applyNumberFormat="1" applyFont="1" applyBorder="1" applyAlignment="1">
      <alignment horizontal="center" vertical="center" wrapText="1"/>
    </xf>
    <xf numFmtId="14" fontId="18" fillId="0" borderId="14" xfId="49" applyNumberFormat="1" applyFont="1" applyBorder="1" applyAlignment="1">
      <alignment horizontal="center" vertical="center" wrapText="1"/>
    </xf>
    <xf numFmtId="0" fontId="19" fillId="2" borderId="51" xfId="17" applyFont="1" applyFill="1" applyBorder="1" applyAlignment="1">
      <alignment horizontal="center" vertical="center" wrapText="1"/>
    </xf>
    <xf numFmtId="0" fontId="19" fillId="2" borderId="12" xfId="17" applyFont="1" applyFill="1" applyBorder="1" applyAlignment="1">
      <alignment horizontal="center" vertical="center" wrapText="1"/>
    </xf>
    <xf numFmtId="0" fontId="14" fillId="4"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19" fillId="2" borderId="22" xfId="17" applyFont="1" applyFill="1" applyBorder="1" applyAlignment="1">
      <alignment horizontal="center" vertical="center" wrapText="1"/>
    </xf>
    <xf numFmtId="0" fontId="19" fillId="2" borderId="23" xfId="17" applyFont="1" applyFill="1" applyBorder="1" applyAlignment="1">
      <alignment horizontal="center" vertical="center" wrapText="1"/>
    </xf>
    <xf numFmtId="0" fontId="19" fillId="2" borderId="50" xfId="17" applyFont="1" applyFill="1" applyBorder="1" applyAlignment="1">
      <alignment horizontal="center" vertical="center" wrapText="1"/>
    </xf>
    <xf numFmtId="0" fontId="19" fillId="2" borderId="17" xfId="17" applyFont="1" applyFill="1" applyBorder="1" applyAlignment="1">
      <alignment horizontal="center" vertical="center" wrapText="1"/>
    </xf>
    <xf numFmtId="0" fontId="12" fillId="4" borderId="35" xfId="0" applyFont="1" applyFill="1" applyBorder="1" applyAlignment="1" applyProtection="1">
      <alignment horizontal="center" vertical="center" wrapText="1"/>
      <protection locked="0"/>
    </xf>
    <xf numFmtId="0" fontId="12" fillId="4" borderId="37"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2" fillId="4" borderId="36" xfId="0" applyFont="1" applyFill="1" applyBorder="1" applyAlignment="1" applyProtection="1">
      <alignment horizontal="center" vertical="center" wrapText="1"/>
      <protection locked="0"/>
    </xf>
    <xf numFmtId="167" fontId="6" fillId="0" borderId="13" xfId="1" applyNumberFormat="1" applyFont="1" applyBorder="1" applyAlignment="1" applyProtection="1">
      <alignment horizontal="center" vertical="center"/>
      <protection locked="0"/>
    </xf>
    <xf numFmtId="167" fontId="6" fillId="0" borderId="20" xfId="1" applyNumberFormat="1" applyFont="1" applyBorder="1" applyAlignment="1" applyProtection="1">
      <alignment horizontal="center" vertical="center"/>
      <protection locked="0"/>
    </xf>
    <xf numFmtId="167" fontId="6" fillId="0" borderId="14" xfId="1" applyNumberFormat="1" applyFont="1" applyBorder="1" applyAlignment="1" applyProtection="1">
      <alignment horizontal="center" vertical="center"/>
      <protection locked="0"/>
    </xf>
    <xf numFmtId="167" fontId="6" fillId="0" borderId="40" xfId="1" applyNumberFormat="1" applyFont="1" applyBorder="1" applyAlignment="1" applyProtection="1">
      <alignment horizontal="center" vertical="center"/>
      <protection locked="0"/>
    </xf>
    <xf numFmtId="167" fontId="6" fillId="0" borderId="30" xfId="1" applyNumberFormat="1" applyFont="1" applyBorder="1" applyAlignment="1" applyProtection="1">
      <alignment horizontal="center" vertical="center"/>
      <protection locked="0"/>
    </xf>
    <xf numFmtId="167" fontId="6"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9"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10" fontId="28" fillId="0" borderId="9" xfId="0" applyNumberFormat="1" applyFont="1" applyBorder="1" applyAlignment="1">
      <alignment horizontal="center" vertical="center" wrapText="1"/>
    </xf>
    <xf numFmtId="10" fontId="28" fillId="0" borderId="9" xfId="0" applyNumberFormat="1" applyFont="1" applyBorder="1" applyAlignment="1">
      <alignment horizontal="center" vertical="center"/>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19" fillId="2" borderId="13" xfId="0" applyFont="1" applyFill="1" applyBorder="1" applyAlignment="1" applyProtection="1">
      <alignment horizontal="center" vertical="center" wrapText="1"/>
      <protection locked="0"/>
    </xf>
    <xf numFmtId="0" fontId="19" fillId="2" borderId="20"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12" fillId="6" borderId="14"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41" xfId="0" applyFont="1" applyFill="1" applyBorder="1" applyAlignment="1" applyProtection="1">
      <alignment horizontal="center" vertical="center" wrapText="1"/>
      <protection locked="0"/>
    </xf>
    <xf numFmtId="0" fontId="19" fillId="2" borderId="57"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9"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6"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6"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18" fillId="0" borderId="9" xfId="0" applyNumberFormat="1" applyFont="1" applyBorder="1" applyAlignment="1">
      <alignment horizontal="center" vertical="center" wrapText="1"/>
    </xf>
    <xf numFmtId="0" fontId="16" fillId="0" borderId="57"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21" fillId="5" borderId="57" xfId="0" applyFont="1" applyFill="1" applyBorder="1" applyAlignment="1">
      <alignment horizontal="center" vertical="center"/>
    </xf>
    <xf numFmtId="0" fontId="21" fillId="5" borderId="53" xfId="0" applyFont="1" applyFill="1" applyBorder="1" applyAlignment="1">
      <alignment horizontal="center" vertical="center"/>
    </xf>
    <xf numFmtId="0" fontId="22" fillId="0" borderId="9" xfId="0" applyFont="1" applyBorder="1" applyAlignment="1" applyProtection="1">
      <alignment horizontal="center" vertical="center" wrapText="1"/>
      <protection locked="0"/>
    </xf>
    <xf numFmtId="10" fontId="16" fillId="0" borderId="9" xfId="0" applyNumberFormat="1" applyFont="1" applyBorder="1" applyAlignment="1">
      <alignment horizontal="center" vertical="center"/>
    </xf>
    <xf numFmtId="0" fontId="19"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7" fillId="11" borderId="15" xfId="0" applyFont="1" applyFill="1" applyBorder="1" applyAlignment="1">
      <alignment horizontal="center" vertical="center"/>
    </xf>
    <xf numFmtId="0" fontId="17" fillId="11" borderId="18" xfId="0" applyFont="1" applyFill="1" applyBorder="1" applyAlignment="1">
      <alignment horizontal="center" vertical="center"/>
    </xf>
    <xf numFmtId="0" fontId="17"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6" fillId="14" borderId="64" xfId="0" applyFont="1" applyFill="1" applyBorder="1" applyAlignment="1">
      <alignment horizontal="left" vertical="center" wrapText="1"/>
    </xf>
    <xf numFmtId="0" fontId="8" fillId="0" borderId="65" xfId="0" applyFont="1" applyBorder="1"/>
    <xf numFmtId="0" fontId="8" fillId="0" borderId="66" xfId="0" applyFont="1" applyBorder="1"/>
    <xf numFmtId="0" fontId="39" fillId="0" borderId="61" xfId="0" applyFont="1" applyBorder="1" applyAlignment="1">
      <alignment horizontal="left" vertical="center" wrapText="1"/>
    </xf>
    <xf numFmtId="0" fontId="8" fillId="0" borderId="62" xfId="0" applyFont="1" applyBorder="1"/>
    <xf numFmtId="0" fontId="8" fillId="0" borderId="63" xfId="0" applyFont="1" applyBorder="1"/>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36" fillId="0" borderId="61" xfId="0" applyFont="1" applyBorder="1" applyAlignment="1">
      <alignment horizontal="left" vertical="center" wrapText="1"/>
    </xf>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 applyFont="1" applyBorder="1" applyAlignment="1">
      <alignment horizontal="left" vertical="center" wrapText="1"/>
    </xf>
    <xf numFmtId="0" fontId="39" fillId="0" borderId="9" xfId="4" applyFont="1" applyBorder="1" applyAlignment="1">
      <alignment horizontal="left" vertical="center" wrapText="1"/>
    </xf>
    <xf numFmtId="0" fontId="39" fillId="0" borderId="26" xfId="4" applyFont="1" applyBorder="1" applyAlignment="1">
      <alignment horizontal="left" vertical="center" wrapText="1"/>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cellXfs>
  <cellStyles count="181">
    <cellStyle name="Hipervínculo" xfId="45" builtinId="8"/>
    <cellStyle name="Millares" xfId="1" builtinId="3"/>
    <cellStyle name="Millares 2" xfId="12" xr:uid="{00000000-0005-0000-0000-000002000000}"/>
    <cellStyle name="Millares 2 2" xfId="27" xr:uid="{00000000-0005-0000-0000-000003000000}"/>
    <cellStyle name="Millares 2 2 2" xfId="120" xr:uid="{D5ED1032-33C4-4FC5-B789-DF1B6D372094}"/>
    <cellStyle name="Millares 2 2 3" xfId="163" xr:uid="{B94B8D0C-45DE-4A4E-ACF5-F6EAA9E1536E}"/>
    <cellStyle name="Millares 2 2 4" xfId="76" xr:uid="{7ED2CB97-4389-499A-AEA0-59230D8DFB06}"/>
    <cellStyle name="Millares 2 3" xfId="106" xr:uid="{80893468-3B9C-49EB-A082-44BB9EBDCC2F}"/>
    <cellStyle name="Millares 2 4" xfId="148" xr:uid="{B6CEB421-AAF5-4EBD-915C-BDD5921F71CA}"/>
    <cellStyle name="Millares 2 5" xfId="61" xr:uid="{C040D1F6-04E2-4A5F-A711-21AE4F8C2766}"/>
    <cellStyle name="Millares 3" xfId="6" xr:uid="{00000000-0005-0000-0000-000004000000}"/>
    <cellStyle name="Millares 3 2" xfId="22" xr:uid="{00000000-0005-0000-0000-000005000000}"/>
    <cellStyle name="Millares 3 2 2" xfId="115" xr:uid="{B0FDBB10-B6E7-4B63-88B5-0E1A7B378E8F}"/>
    <cellStyle name="Millares 3 2 3" xfId="158" xr:uid="{B68896C1-7528-4ADA-82D2-A33296389E56}"/>
    <cellStyle name="Millares 3 2 4" xfId="71" xr:uid="{CCA38072-F6FA-4C68-B5A5-72F62CEE524A}"/>
    <cellStyle name="Millares 3 3" xfId="100" xr:uid="{5713CE1E-0BDC-4112-B51A-F1FBBF79A7D0}"/>
    <cellStyle name="Millares 3 4" xfId="142" xr:uid="{CDC60064-BAC2-4708-9C59-723B93152377}"/>
    <cellStyle name="Millares 3 5" xfId="55" xr:uid="{DEC5F523-2113-40C6-AF90-9BB9353D0E74}"/>
    <cellStyle name="Millares 4" xfId="18" xr:uid="{00000000-0005-0000-0000-000006000000}"/>
    <cellStyle name="Millares 4 2" xfId="111" xr:uid="{8F1B30AE-5D54-40CF-ADA7-DBD554BE7347}"/>
    <cellStyle name="Millares 4 3" xfId="154" xr:uid="{B792314E-A562-454E-AE04-4254A91A28BE}"/>
    <cellStyle name="Millares 4 4" xfId="67" xr:uid="{50E50E45-E139-446E-B6AF-18BF79D030A7}"/>
    <cellStyle name="Millares 5" xfId="96" xr:uid="{824C48AC-AEE2-484D-8D44-FC04F17DEC71}"/>
    <cellStyle name="Millares 6" xfId="137" xr:uid="{1845574F-05B0-4765-9EC4-806636AFC161}"/>
    <cellStyle name="Millares 7" xfId="50" xr:uid="{6A0B396E-1473-43FC-BDEE-AD271FF9E35F}"/>
    <cellStyle name="Moneda" xfId="3" builtinId="4"/>
    <cellStyle name="Moneda [0] 2" xfId="32" xr:uid="{00000000-0005-0000-0000-000008000000}"/>
    <cellStyle name="Moneda [0] 2 2" xfId="124" xr:uid="{BCBC366B-1F66-4BAB-990F-03C9C13A69F0}"/>
    <cellStyle name="Moneda [0] 2 3" xfId="168" xr:uid="{AFDCC0FD-E2FB-4E3C-B009-F63411E3FEBC}"/>
    <cellStyle name="Moneda [0] 2 4" xfId="81" xr:uid="{DF389AB4-C44D-4048-B444-C5AD8D2B94C3}"/>
    <cellStyle name="Moneda [0] 3" xfId="34" xr:uid="{00000000-0005-0000-0000-000009000000}"/>
    <cellStyle name="Moneda [0] 3 2" xfId="126" xr:uid="{C129EDAF-4CFF-4E6E-A2E0-4D1F3A4C78FA}"/>
    <cellStyle name="Moneda [0] 3 3" xfId="170" xr:uid="{D00289B7-C3D6-4734-A4E7-E67C92CE07C4}"/>
    <cellStyle name="Moneda [0] 3 4" xfId="83" xr:uid="{35AE04FC-E2FC-4969-98EF-21000241EE1E}"/>
    <cellStyle name="Moneda [0] 4" xfId="42" xr:uid="{00000000-0005-0000-0000-00000A000000}"/>
    <cellStyle name="Moneda [0] 4 2" xfId="133" xr:uid="{C5E805F4-E258-42B8-A03D-393BB14F3FED}"/>
    <cellStyle name="Moneda [0] 4 3" xfId="177" xr:uid="{FF49DA5C-0A5D-4131-98D0-1C6D111BF19B}"/>
    <cellStyle name="Moneda [0] 4 4" xfId="90" xr:uid="{8FE5AEA7-FD61-4B7D-9A32-4379EAAFB194}"/>
    <cellStyle name="Moneda 2" xfId="14" xr:uid="{00000000-0005-0000-0000-00000B000000}"/>
    <cellStyle name="Moneda 2 2" xfId="29" xr:uid="{00000000-0005-0000-0000-00000C000000}"/>
    <cellStyle name="Moneda 2 2 2" xfId="122" xr:uid="{5425A1EB-CC88-4C02-81BD-1EDB3AFAC6E7}"/>
    <cellStyle name="Moneda 2 2 3" xfId="165" xr:uid="{F27D8545-8078-433B-B6D6-E804DBF4F1F9}"/>
    <cellStyle name="Moneda 2 2 4" xfId="78" xr:uid="{1D57BC62-3B72-4E40-832A-B6759B5C9C8A}"/>
    <cellStyle name="Moneda 2 3" xfId="37" xr:uid="{00000000-0005-0000-0000-00000D000000}"/>
    <cellStyle name="Moneda 2 3 2" xfId="128" xr:uid="{F1E09636-AAC7-49F3-8462-90A059EA4FD2}"/>
    <cellStyle name="Moneda 2 3 3" xfId="172" xr:uid="{5DB163BC-5CDA-49C3-ACE5-0FBD744BDBDB}"/>
    <cellStyle name="Moneda 2 3 4" xfId="85" xr:uid="{6D3DB43A-E6B5-4EB5-A604-0849849CFF0E}"/>
    <cellStyle name="Moneda 2 4" xfId="108" xr:uid="{F8DF0362-AF85-4E3D-A3DD-AA2248775813}"/>
    <cellStyle name="Moneda 2 5" xfId="150" xr:uid="{22B7921E-880F-45EF-82D7-767D8348DE90}"/>
    <cellStyle name="Moneda 2 6" xfId="63" xr:uid="{ED1A56B6-DB8B-497A-AA36-70AE0D269681}"/>
    <cellStyle name="Moneda 3" xfId="8" xr:uid="{00000000-0005-0000-0000-00000E000000}"/>
    <cellStyle name="Moneda 3 2" xfId="24" xr:uid="{00000000-0005-0000-0000-00000F000000}"/>
    <cellStyle name="Moneda 3 2 2" xfId="117" xr:uid="{155B5932-690B-436C-800D-6F7535F4D4D6}"/>
    <cellStyle name="Moneda 3 2 3" xfId="160" xr:uid="{44BBB89F-9D28-49E5-891F-133F4E684F16}"/>
    <cellStyle name="Moneda 3 2 4" xfId="73" xr:uid="{AC9F25A2-7734-4580-A552-47828F3BE365}"/>
    <cellStyle name="Moneda 3 3" xfId="43" xr:uid="{00000000-0005-0000-0000-000010000000}"/>
    <cellStyle name="Moneda 3 3 2" xfId="134" xr:uid="{23C6BB53-9A75-4CF7-B9CE-332AB8762943}"/>
    <cellStyle name="Moneda 3 3 3" xfId="178" xr:uid="{FB4B0A7F-990A-47C5-8E07-3852F9669087}"/>
    <cellStyle name="Moneda 3 3 4" xfId="91" xr:uid="{1042F384-8A6D-4002-8736-3AF40AA5D343}"/>
    <cellStyle name="Moneda 3 4" xfId="102" xr:uid="{9E1D1F12-67AC-497D-8FB8-BF104B6E3475}"/>
    <cellStyle name="Moneda 3 5" xfId="144" xr:uid="{57C954BE-6D11-4A68-86DE-D60349E90479}"/>
    <cellStyle name="Moneda 3 6" xfId="57" xr:uid="{B5C1E76D-21F3-4171-8960-60A759726DD7}"/>
    <cellStyle name="Moneda 4" xfId="20" xr:uid="{00000000-0005-0000-0000-000011000000}"/>
    <cellStyle name="Moneda 4 2" xfId="44" xr:uid="{00000000-0005-0000-0000-000012000000}"/>
    <cellStyle name="Moneda 4 2 2" xfId="135" xr:uid="{EE87E53B-AD24-4A5F-AD74-6A6D173E31DA}"/>
    <cellStyle name="Moneda 4 2 3" xfId="179" xr:uid="{AF07FAAF-F1B2-43BC-8958-96414939F6A0}"/>
    <cellStyle name="Moneda 4 2 4" xfId="92" xr:uid="{69AA7FD7-E2F4-4CAD-9783-5B449AAB6E34}"/>
    <cellStyle name="Moneda 4 3" xfId="113" xr:uid="{0798D4FC-0B18-4978-8598-F287F300CC0E}"/>
    <cellStyle name="Moneda 4 4" xfId="156" xr:uid="{90F28AAE-4283-46A7-AC0B-0C645F09E5F8}"/>
    <cellStyle name="Moneda 4 5" xfId="69" xr:uid="{F2E6CDDE-5A30-40E4-9A80-5FCFC3229659}"/>
    <cellStyle name="Moneda 5" xfId="31" xr:uid="{00000000-0005-0000-0000-000013000000}"/>
    <cellStyle name="Moneda 5 2" xfId="123" xr:uid="{D404C77D-38C2-49AB-B776-2C955714670C}"/>
    <cellStyle name="Moneda 5 3" xfId="167" xr:uid="{1D44EE2B-0B1B-4872-BA6F-62DCB205A943}"/>
    <cellStyle name="Moneda 5 4" xfId="80" xr:uid="{8D4C6666-59CD-473D-88DD-1242DF1160AA}"/>
    <cellStyle name="Moneda 6" xfId="98" xr:uid="{94EA225A-747F-4109-8D28-48FD0CB56A78}"/>
    <cellStyle name="Moneda 7" xfId="139" xr:uid="{4FDC8807-8C49-43D5-9078-BBEF85A1C807}"/>
    <cellStyle name="Moneda 8" xfId="180" xr:uid="{721E92C9-3B7E-47F1-893D-C211FC89431A}"/>
    <cellStyle name="Moneda 9" xfId="52" xr:uid="{CAC84FD1-7537-430F-9B40-DE4FA714F2DE}"/>
    <cellStyle name="Normal" xfId="0" builtinId="0"/>
    <cellStyle name="Normal 10" xfId="93" xr:uid="{F808793C-ADFE-49D2-A382-C972D3968816}"/>
    <cellStyle name="Normal 11" xfId="95" xr:uid="{78DE3587-9575-4D2E-AF94-BE1FEEF0621B}"/>
    <cellStyle name="Normal 12" xfId="47" xr:uid="{00000000-0005-0000-0000-000015000000}"/>
    <cellStyle name="Normal 13" xfId="48" xr:uid="{00000000-0005-0000-0000-000016000000}"/>
    <cellStyle name="Normal 14" xfId="49" xr:uid="{B50B6189-4A9B-4DB2-991E-7761E173DBA3}"/>
    <cellStyle name="Normal 16" xfId="46" xr:uid="{00000000-0005-0000-0000-000017000000}"/>
    <cellStyle name="Normal 16 2" xfId="136" xr:uid="{C1C7258B-315D-4187-B351-839F4636D04A}"/>
    <cellStyle name="Normal 2" xfId="4" xr:uid="{00000000-0005-0000-0000-000018000000}"/>
    <cellStyle name="Normal 2 2" xfId="15" xr:uid="{00000000-0005-0000-0000-000019000000}"/>
    <cellStyle name="Normal 2 2 2" xfId="30" xr:uid="{00000000-0005-0000-0000-00001A000000}"/>
    <cellStyle name="Normal 2 2 2 2" xfId="94" xr:uid="{3EF717BF-438D-4495-ADA8-12ED047644EB}"/>
    <cellStyle name="Normal 2 2 2 3" xfId="166" xr:uid="{49BC2CE4-0DE9-4AE2-9951-B122382BF284}"/>
    <cellStyle name="Normal 2 2 2 4" xfId="79" xr:uid="{FE520E98-B282-4CF5-AF78-DCE860A62F68}"/>
    <cellStyle name="Normal 2 2 3" xfId="151" xr:uid="{6EF2532D-E121-4C31-9CBA-0FC5407C54D2}"/>
    <cellStyle name="Normal 2 2 4" xfId="64" xr:uid="{4411D0D7-27E5-422D-B8E8-FA98AC564951}"/>
    <cellStyle name="Normal 2 3" xfId="9" xr:uid="{00000000-0005-0000-0000-00001B000000}"/>
    <cellStyle name="Normal 2 3 2" xfId="25" xr:uid="{00000000-0005-0000-0000-00001C000000}"/>
    <cellStyle name="Normal 2 3 2 2" xfId="118" xr:uid="{A9ACF03E-AEC9-4F82-BD83-FAD34C4E0169}"/>
    <cellStyle name="Normal 2 3 2 3" xfId="161" xr:uid="{52A95188-74D0-47DD-B3E2-933097A1FC3A}"/>
    <cellStyle name="Normal 2 3 2 4" xfId="74" xr:uid="{2B2BB27C-C1E7-4727-8EF2-72857EB1019F}"/>
    <cellStyle name="Normal 2 3 3" xfId="103" xr:uid="{BDDCCAF4-1949-4DB7-A50A-AEBAE1BFAD34}"/>
    <cellStyle name="Normal 2 3 4" xfId="145" xr:uid="{F47DF4FF-AE18-4232-8298-3DBA16836B8E}"/>
    <cellStyle name="Normal 2 3 5" xfId="58" xr:uid="{77BF617B-E9A0-49F4-9ACD-2CDA06C003DA}"/>
    <cellStyle name="Normal 2 4" xfId="21" xr:uid="{00000000-0005-0000-0000-00001D000000}"/>
    <cellStyle name="Normal 2 4 2" xfId="114" xr:uid="{29544701-C74F-4EEA-8EAF-C7D021425EFB}"/>
    <cellStyle name="Normal 2 4 3" xfId="157" xr:uid="{BF92D8F4-2DB4-44A1-9171-6A653BB02BF8}"/>
    <cellStyle name="Normal 2 4 4" xfId="70" xr:uid="{381C3AB9-13E1-43B7-BA22-98E46C97607C}"/>
    <cellStyle name="Normal 2 5" xfId="140" xr:uid="{1B4CEBE0-B608-4925-876B-2D18E3506891}"/>
    <cellStyle name="Normal 2 6" xfId="53" xr:uid="{5D0463ED-8C0A-446E-9F46-38E036075190}"/>
    <cellStyle name="Normal 3" xfId="2" xr:uid="{00000000-0005-0000-0000-00001E000000}"/>
    <cellStyle name="Normal 3 2" xfId="13" xr:uid="{00000000-0005-0000-0000-00001F000000}"/>
    <cellStyle name="Normal 3 2 2" xfId="28" xr:uid="{00000000-0005-0000-0000-000020000000}"/>
    <cellStyle name="Normal 3 2 2 2" xfId="121" xr:uid="{A24870AC-6511-491B-A6F5-55745C4568F1}"/>
    <cellStyle name="Normal 3 2 2 3" xfId="164" xr:uid="{68B7224E-A9EB-430B-A41D-B11060BFB0F0}"/>
    <cellStyle name="Normal 3 2 2 4" xfId="77" xr:uid="{DD10CA1C-AE5E-4385-BF88-666F5D566F8C}"/>
    <cellStyle name="Normal 3 2 3" xfId="107" xr:uid="{0078ACA5-3898-499F-BF94-00BEC9B81725}"/>
    <cellStyle name="Normal 3 2 4" xfId="149" xr:uid="{730EBAA8-2689-455E-8091-1CACC193C726}"/>
    <cellStyle name="Normal 3 2 5" xfId="62" xr:uid="{BB46156C-05EE-44D8-A19A-80106752545E}"/>
    <cellStyle name="Normal 3 3" xfId="7" xr:uid="{00000000-0005-0000-0000-000021000000}"/>
    <cellStyle name="Normal 3 3 2" xfId="23" xr:uid="{00000000-0005-0000-0000-000022000000}"/>
    <cellStyle name="Normal 3 3 2 2" xfId="116" xr:uid="{360C55D1-4317-414D-8A02-03A40462CE8A}"/>
    <cellStyle name="Normal 3 3 2 3" xfId="159" xr:uid="{72D1FAC8-F958-4CAE-BE89-6AAECC2A0F79}"/>
    <cellStyle name="Normal 3 3 2 4" xfId="72" xr:uid="{CEE7B1FA-7BCA-4B81-ABD1-E1F8CB394E25}"/>
    <cellStyle name="Normal 3 3 3" xfId="101" xr:uid="{4B82EE23-A75C-4FD4-B302-37ECDADA6189}"/>
    <cellStyle name="Normal 3 3 4" xfId="143" xr:uid="{79FE8E77-E41B-47BD-B044-E029D5381BF8}"/>
    <cellStyle name="Normal 3 3 5" xfId="56" xr:uid="{04920BBF-014E-4DA4-9603-129AB37645F2}"/>
    <cellStyle name="Normal 3 4" xfId="19" xr:uid="{00000000-0005-0000-0000-000023000000}"/>
    <cellStyle name="Normal 3 4 2" xfId="112" xr:uid="{808F52A8-390C-47ED-8437-359AD42B7649}"/>
    <cellStyle name="Normal 3 4 3" xfId="155" xr:uid="{2517BC71-4FBC-4628-9ECA-AC2612E1D155}"/>
    <cellStyle name="Normal 3 4 4" xfId="68" xr:uid="{D7427D39-1404-4936-93DD-8FFFA2167A80}"/>
    <cellStyle name="Normal 3 5" xfId="97" xr:uid="{C96753E6-BB35-4884-A318-D0AF1947398D}"/>
    <cellStyle name="Normal 3 6" xfId="138" xr:uid="{2413667F-AE6B-4361-80E7-C275FCF97570}"/>
    <cellStyle name="Normal 3 7" xfId="51" xr:uid="{3094FFF1-4F4C-4604-9A87-F8B22255F840}"/>
    <cellStyle name="Normal 4" xfId="10" xr:uid="{00000000-0005-0000-0000-000024000000}"/>
    <cellStyle name="Normal 4 2" xfId="33" xr:uid="{00000000-0005-0000-0000-000025000000}"/>
    <cellStyle name="Normal 4 2 2" xfId="125" xr:uid="{BEE3E57A-FD18-4620-934C-0EA4173398FF}"/>
    <cellStyle name="Normal 4 2 3" xfId="169" xr:uid="{9EA3A12F-D813-4B8D-99B4-CC7D989D8118}"/>
    <cellStyle name="Normal 4 2 4" xfId="82" xr:uid="{ABAB4691-9313-4217-B127-40DEC1D9B278}"/>
    <cellStyle name="Normal 4 3" xfId="104" xr:uid="{49DCA805-0D04-442B-A8DE-6EECD3BDA11F}"/>
    <cellStyle name="Normal 4 4" xfId="146" xr:uid="{62896301-CA3E-4ED9-A477-A16759112E36}"/>
    <cellStyle name="Normal 4 5" xfId="59" xr:uid="{F28212E0-5D35-441F-A614-AF83AE67B4EC}"/>
    <cellStyle name="Normal 5" xfId="11" xr:uid="{00000000-0005-0000-0000-000026000000}"/>
    <cellStyle name="Normal 5 2" xfId="26" xr:uid="{00000000-0005-0000-0000-000027000000}"/>
    <cellStyle name="Normal 5 2 2" xfId="119" xr:uid="{7DC6A3B9-F008-4A17-86DF-B4C6D7BD4684}"/>
    <cellStyle name="Normal 5 2 3" xfId="162" xr:uid="{E2B531E2-EA54-4B81-A51E-F15BAEDF1B14}"/>
    <cellStyle name="Normal 5 2 4" xfId="75" xr:uid="{E06D598D-8819-4F35-A3C2-203C95B4EAAF}"/>
    <cellStyle name="Normal 5 3" xfId="35" xr:uid="{00000000-0005-0000-0000-000028000000}"/>
    <cellStyle name="Normal 5 4" xfId="105" xr:uid="{95576AAA-DBE7-48A7-BD4E-457CBC6CA24C}"/>
    <cellStyle name="Normal 5 5" xfId="147" xr:uid="{3F5AF567-21B5-47AD-9057-F835FA2A0CC2}"/>
    <cellStyle name="Normal 5 6" xfId="60" xr:uid="{A699716C-1E8C-4CC2-842A-92B4F22D6732}"/>
    <cellStyle name="Normal 6" xfId="5" xr:uid="{00000000-0005-0000-0000-000029000000}"/>
    <cellStyle name="Normal 6 2" xfId="36" xr:uid="{00000000-0005-0000-0000-00002A000000}"/>
    <cellStyle name="Normal 6 2 2" xfId="127" xr:uid="{D401B764-AED2-4C4A-A1FC-2821E6CD8077}"/>
    <cellStyle name="Normal 6 2 3" xfId="171" xr:uid="{577661BD-7D3D-46AB-883A-CF05994FD516}"/>
    <cellStyle name="Normal 6 2 4" xfId="84" xr:uid="{0B029D46-EA29-4AE0-A4D2-57FE176D9685}"/>
    <cellStyle name="Normal 6 3" xfId="99" xr:uid="{DAE26CAC-950D-4B81-B23E-57861D2466A9}"/>
    <cellStyle name="Normal 6 4" xfId="141" xr:uid="{C13AF151-3AE4-4467-8150-D4601650B323}"/>
    <cellStyle name="Normal 6 5" xfId="54" xr:uid="{78CE0F96-B716-4D33-B3D9-754DB1590933}"/>
    <cellStyle name="Normal 7" xfId="16" xr:uid="{00000000-0005-0000-0000-00002B000000}"/>
    <cellStyle name="Normal 7 2" xfId="38" xr:uid="{00000000-0005-0000-0000-00002C000000}"/>
    <cellStyle name="Normal 7 2 2" xfId="129" xr:uid="{80BF7026-A331-4374-B525-F5BCED14BE2D}"/>
    <cellStyle name="Normal 7 2 3" xfId="173" xr:uid="{848831EB-ACBF-4279-ADEE-320E68400A95}"/>
    <cellStyle name="Normal 7 2 4" xfId="86" xr:uid="{812E266E-501B-40AA-826C-8FD38C29D48D}"/>
    <cellStyle name="Normal 7 3" xfId="109" xr:uid="{D34B49F9-930E-4FC3-B179-904F3E9CE155}"/>
    <cellStyle name="Normal 7 4" xfId="152" xr:uid="{6EAB4985-506E-4610-A3FF-EBEB0DCA20FC}"/>
    <cellStyle name="Normal 7 5" xfId="65" xr:uid="{1B294EDA-6C52-475C-9CBE-255E9A19B6E0}"/>
    <cellStyle name="Normal 8" xfId="17" xr:uid="{00000000-0005-0000-0000-00002D000000}"/>
    <cellStyle name="Normal 8 2" xfId="39" xr:uid="{00000000-0005-0000-0000-00002E000000}"/>
    <cellStyle name="Normal 8 2 2" xfId="130" xr:uid="{2029B75A-553A-45AC-B98D-7EC390D68350}"/>
    <cellStyle name="Normal 8 2 3" xfId="174" xr:uid="{3DEA6EC0-D8E7-4C7C-979B-6CE4479F0C64}"/>
    <cellStyle name="Normal 8 2 4" xfId="87" xr:uid="{60107909-99FC-4BC3-9784-1ED2209DCF4A}"/>
    <cellStyle name="Normal 8 3" xfId="110" xr:uid="{5DC1EC36-7F4A-4BDE-999E-B00DFA7D15B0}"/>
    <cellStyle name="Normal 8 4" xfId="153" xr:uid="{DB2809BC-0D37-4A84-968A-130D44ED909B}"/>
    <cellStyle name="Normal 8 5" xfId="66" xr:uid="{67D69A1D-BC83-4A1E-9324-9F3F9E11F0CE}"/>
    <cellStyle name="Normal 9" xfId="41" xr:uid="{00000000-0005-0000-0000-00002F000000}"/>
    <cellStyle name="Normal 9 2" xfId="132" xr:uid="{EA2E52FA-B008-422E-B56E-4A9B54ED12E7}"/>
    <cellStyle name="Normal 9 3" xfId="176" xr:uid="{7F7B13E4-B16B-4FA7-9EF1-A7E891068855}"/>
    <cellStyle name="Normal 9 4" xfId="89" xr:uid="{41EA3A5F-E624-4BCE-B2DF-4CA6A1CF0B7C}"/>
    <cellStyle name="Porcentaje 2" xfId="40" xr:uid="{00000000-0005-0000-0000-000030000000}"/>
    <cellStyle name="Porcentaje 2 2" xfId="131" xr:uid="{51BCB18E-26AB-460A-A95D-4B16AE5972BE}"/>
    <cellStyle name="Porcentaje 2 3" xfId="175" xr:uid="{382CB26A-C9B3-4B84-ABC3-0E37EA33D936}"/>
    <cellStyle name="Porcentaje 2 4" xfId="88" xr:uid="{748936F6-05A1-46D0-81F6-CA19C1B5DE97}"/>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6">
      <customFilters>
        <customFilter operator="notEqual" val=" "/>
      </custom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rajbel09@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showGridLines="0" zoomScale="83" zoomScaleNormal="100" workbookViewId="0">
      <selection activeCell="D1" sqref="D1"/>
    </sheetView>
  </sheetViews>
  <sheetFormatPr baseColWidth="10" defaultColWidth="0" defaultRowHeight="18.75" zeroHeight="1" x14ac:dyDescent="0.25"/>
  <cols>
    <col min="1" max="1" width="41.28515625" style="10" customWidth="1"/>
    <col min="2" max="2" width="33.7109375" style="10" customWidth="1"/>
    <col min="3" max="3" width="27.28515625" style="10" customWidth="1"/>
    <col min="4" max="4" width="89.28515625" style="10" customWidth="1"/>
    <col min="5" max="5" width="11.28515625" style="10" customWidth="1"/>
    <col min="6" max="6" width="0" style="10" hidden="1" customWidth="1"/>
    <col min="7" max="16384" width="11.28515625" style="10" hidden="1"/>
  </cols>
  <sheetData>
    <row r="1" spans="1:6" ht="63" customHeight="1" thickBot="1" x14ac:dyDescent="0.3">
      <c r="A1" s="84"/>
      <c r="B1" s="85"/>
      <c r="C1" s="85"/>
      <c r="D1" s="86" t="s">
        <v>1109</v>
      </c>
    </row>
    <row r="2" spans="1:6" x14ac:dyDescent="0.25">
      <c r="A2" s="157" t="s">
        <v>53</v>
      </c>
      <c r="B2" s="157"/>
      <c r="C2" s="157"/>
      <c r="D2" s="157"/>
    </row>
    <row r="3" spans="1:6" x14ac:dyDescent="0.25">
      <c r="A3" s="158" t="s">
        <v>54</v>
      </c>
      <c r="B3" s="158" t="s">
        <v>55</v>
      </c>
      <c r="C3" s="140" t="s">
        <v>1068</v>
      </c>
      <c r="D3" s="140"/>
      <c r="E3" s="8"/>
      <c r="F3" s="8"/>
    </row>
    <row r="4" spans="1:6" ht="23.45" customHeight="1" x14ac:dyDescent="0.25">
      <c r="A4" s="157"/>
      <c r="B4" s="157"/>
      <c r="C4" s="97" t="s">
        <v>1069</v>
      </c>
      <c r="D4" s="96" t="s">
        <v>1089</v>
      </c>
    </row>
    <row r="5" spans="1:6" ht="39.75" customHeight="1" x14ac:dyDescent="0.25">
      <c r="A5" s="135">
        <v>46048</v>
      </c>
      <c r="B5" s="134" t="s">
        <v>1098</v>
      </c>
      <c r="C5" s="97" t="s">
        <v>1070</v>
      </c>
      <c r="D5" s="96" t="s">
        <v>1090</v>
      </c>
      <c r="E5" s="8"/>
      <c r="F5" s="8"/>
    </row>
    <row r="6" spans="1:6" x14ac:dyDescent="0.25">
      <c r="A6" s="13" t="s">
        <v>56</v>
      </c>
      <c r="B6" s="13" t="s">
        <v>1088</v>
      </c>
      <c r="C6" s="140" t="s">
        <v>57</v>
      </c>
      <c r="D6" s="140"/>
      <c r="E6" s="8"/>
      <c r="F6" s="8"/>
    </row>
    <row r="7" spans="1:6" s="137" customFormat="1" ht="37.5" x14ac:dyDescent="0.25">
      <c r="A7" s="138" t="s">
        <v>1099</v>
      </c>
      <c r="B7" s="138" t="s">
        <v>1100</v>
      </c>
      <c r="C7" s="159" t="s">
        <v>1101</v>
      </c>
      <c r="D7" s="160"/>
      <c r="E7" s="139"/>
      <c r="F7" s="139"/>
    </row>
    <row r="8" spans="1:6" x14ac:dyDescent="0.25">
      <c r="A8" s="13" t="s">
        <v>58</v>
      </c>
      <c r="B8" s="13" t="s">
        <v>59</v>
      </c>
      <c r="C8" s="140" t="s">
        <v>60</v>
      </c>
      <c r="D8" s="140"/>
      <c r="E8" s="8"/>
      <c r="F8" s="8"/>
    </row>
    <row r="9" spans="1:6" ht="28.5" customHeight="1" x14ac:dyDescent="0.25">
      <c r="A9" s="127" t="s">
        <v>1091</v>
      </c>
      <c r="B9" s="130" t="s">
        <v>1092</v>
      </c>
      <c r="C9" s="145">
        <v>3106090847</v>
      </c>
      <c r="D9" s="146"/>
    </row>
    <row r="10" spans="1:6" x14ac:dyDescent="0.25">
      <c r="A10" s="13" t="s">
        <v>107</v>
      </c>
      <c r="B10" s="13" t="s">
        <v>61</v>
      </c>
      <c r="C10" s="140" t="s">
        <v>62</v>
      </c>
      <c r="D10" s="140"/>
    </row>
    <row r="11" spans="1:6" ht="94.9" customHeight="1" x14ac:dyDescent="0.25">
      <c r="A11" s="131" t="s">
        <v>1096</v>
      </c>
      <c r="B11" s="132" t="s">
        <v>1093</v>
      </c>
      <c r="C11" s="147" t="s">
        <v>1102</v>
      </c>
      <c r="D11" s="148"/>
    </row>
    <row r="12" spans="1:6" x14ac:dyDescent="0.25">
      <c r="A12" s="133" t="s">
        <v>108</v>
      </c>
      <c r="B12" s="133" t="s">
        <v>63</v>
      </c>
      <c r="C12" s="149"/>
      <c r="D12" s="150"/>
    </row>
    <row r="13" spans="1:6" ht="18.600000000000001" customHeight="1" x14ac:dyDescent="0.25">
      <c r="A13" s="153">
        <v>8178</v>
      </c>
      <c r="B13" s="156" t="s">
        <v>1097</v>
      </c>
      <c r="C13" s="149"/>
      <c r="D13" s="150"/>
    </row>
    <row r="14" spans="1:6" ht="43.5" customHeight="1" x14ac:dyDescent="0.25">
      <c r="A14" s="154"/>
      <c r="B14" s="154"/>
      <c r="C14" s="149"/>
      <c r="D14" s="150"/>
    </row>
    <row r="15" spans="1:6" ht="48" customHeight="1" x14ac:dyDescent="0.25">
      <c r="A15" s="155"/>
      <c r="B15" s="155"/>
      <c r="C15" s="151"/>
      <c r="D15" s="152"/>
    </row>
    <row r="16" spans="1:6" ht="24.75" customHeight="1" x14ac:dyDescent="0.25">
      <c r="A16" s="144" t="s">
        <v>64</v>
      </c>
      <c r="B16" s="144"/>
      <c r="C16" s="144"/>
      <c r="D16" s="144"/>
    </row>
    <row r="17" spans="1:6" x14ac:dyDescent="0.25">
      <c r="A17" s="14" t="s">
        <v>1076</v>
      </c>
      <c r="B17" s="14" t="s">
        <v>1077</v>
      </c>
      <c r="C17" s="14" t="s">
        <v>65</v>
      </c>
      <c r="D17" s="14" t="s">
        <v>94</v>
      </c>
      <c r="E17" s="8"/>
      <c r="F17" s="8"/>
    </row>
    <row r="18" spans="1:6" ht="37.5" x14ac:dyDescent="0.25">
      <c r="A18" s="15">
        <v>795</v>
      </c>
      <c r="B18" s="15" t="s">
        <v>1094</v>
      </c>
      <c r="C18" s="47">
        <v>1</v>
      </c>
      <c r="D18" s="47" t="s">
        <v>1095</v>
      </c>
      <c r="E18" s="9"/>
      <c r="F18" s="9"/>
    </row>
    <row r="19" spans="1:6" x14ac:dyDescent="0.25">
      <c r="A19" s="12"/>
      <c r="B19" s="12"/>
      <c r="C19" s="12"/>
      <c r="D19" s="12"/>
    </row>
    <row r="20" spans="1:6" ht="15" customHeight="1" x14ac:dyDescent="0.25">
      <c r="A20" s="140" t="s">
        <v>66</v>
      </c>
      <c r="B20" s="140"/>
      <c r="C20" s="140"/>
      <c r="D20" s="140"/>
    </row>
    <row r="21" spans="1:6" ht="409.15" customHeight="1" x14ac:dyDescent="0.25">
      <c r="A21" s="141" t="s">
        <v>1103</v>
      </c>
      <c r="B21" s="142"/>
      <c r="C21" s="142"/>
      <c r="D21" s="143"/>
    </row>
    <row r="22" spans="1:6" x14ac:dyDescent="0.25">
      <c r="A22" s="8"/>
      <c r="D22" s="61" t="s">
        <v>1080</v>
      </c>
    </row>
    <row r="23" spans="1:6" hidden="1" x14ac:dyDescent="0.25">
      <c r="E23" s="11"/>
      <c r="F23" s="11"/>
    </row>
    <row r="24" spans="1:6" hidden="1" x14ac:dyDescent="0.25">
      <c r="E24" s="11"/>
      <c r="F24" s="11"/>
    </row>
    <row r="25" spans="1:6" x14ac:dyDescent="0.25"/>
    <row r="26" spans="1:6" x14ac:dyDescent="0.25"/>
    <row r="27" spans="1:6" x14ac:dyDescent="0.25"/>
    <row r="28" spans="1:6" x14ac:dyDescent="0.25"/>
  </sheetData>
  <mergeCells count="15">
    <mergeCell ref="C8:D8"/>
    <mergeCell ref="A2:D2"/>
    <mergeCell ref="C3:D3"/>
    <mergeCell ref="C6:D6"/>
    <mergeCell ref="B3:B4"/>
    <mergeCell ref="A3:A4"/>
    <mergeCell ref="C7:D7"/>
    <mergeCell ref="A20:D20"/>
    <mergeCell ref="A21:D21"/>
    <mergeCell ref="A16:D16"/>
    <mergeCell ref="C9:D9"/>
    <mergeCell ref="C10:D10"/>
    <mergeCell ref="C11:D15"/>
    <mergeCell ref="A13:A15"/>
    <mergeCell ref="B13:B15"/>
  </mergeCells>
  <hyperlinks>
    <hyperlink ref="B9" r:id="rId1"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zoomScale="80" zoomScaleNormal="80" workbookViewId="0">
      <pane ySplit="1" topLeftCell="A67" activePane="bottomLeft" state="frozen"/>
      <selection pane="bottomLeft" activeCell="M92" sqref="M92"/>
    </sheetView>
  </sheetViews>
  <sheetFormatPr baseColWidth="10" defaultRowHeight="15" x14ac:dyDescent="0.25"/>
  <cols>
    <col min="1" max="1" width="11.7109375" customWidth="1"/>
    <col min="2" max="2" width="16.140625" customWidth="1"/>
    <col min="3" max="3" width="22.85546875" customWidth="1"/>
    <col min="4" max="4" width="49.85546875" customWidth="1"/>
    <col min="5" max="5" width="15" customWidth="1"/>
    <col min="6" max="6" width="20.7109375" customWidth="1"/>
    <col min="7" max="7" width="9.42578125" customWidth="1"/>
    <col min="8" max="8" width="13.42578125" customWidth="1"/>
    <col min="9" max="9" width="25.7109375" customWidth="1"/>
    <col min="10" max="10" width="17" customWidth="1"/>
    <col min="11" max="11" width="18.7109375" customWidth="1"/>
    <col min="12" max="12" width="19.7109375" customWidth="1"/>
    <col min="13" max="13" width="130.7109375" customWidth="1"/>
  </cols>
  <sheetData>
    <row r="1" spans="1:13" s="83" customFormat="1" ht="81.75" customHeight="1" thickBot="1" x14ac:dyDescent="0.3">
      <c r="A1" s="106" t="s">
        <v>1064</v>
      </c>
      <c r="B1" s="107" t="s">
        <v>1065</v>
      </c>
      <c r="C1" s="107" t="s">
        <v>127</v>
      </c>
      <c r="D1" s="107" t="s">
        <v>128</v>
      </c>
      <c r="E1" s="107" t="s">
        <v>1057</v>
      </c>
      <c r="F1" s="108" t="s">
        <v>1072</v>
      </c>
      <c r="G1" s="108" t="s">
        <v>93</v>
      </c>
      <c r="H1" s="108" t="s">
        <v>50</v>
      </c>
      <c r="I1" s="109" t="s">
        <v>1073</v>
      </c>
      <c r="J1" s="110" t="s">
        <v>1058</v>
      </c>
      <c r="K1" s="110" t="s">
        <v>1063</v>
      </c>
      <c r="L1" s="110" t="s">
        <v>1074</v>
      </c>
      <c r="M1" s="110" t="s">
        <v>1071</v>
      </c>
    </row>
    <row r="2" spans="1:13" ht="45" hidden="1" x14ac:dyDescent="0.25">
      <c r="A2" s="63">
        <v>1</v>
      </c>
      <c r="B2" s="64" t="s">
        <v>4</v>
      </c>
      <c r="C2" s="65" t="s">
        <v>129</v>
      </c>
      <c r="D2" s="64" t="s">
        <v>130</v>
      </c>
      <c r="E2" s="66" t="s">
        <v>116</v>
      </c>
      <c r="F2" s="111">
        <v>22000</v>
      </c>
      <c r="G2" s="88"/>
      <c r="H2" s="89"/>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2"/>
    </row>
    <row r="3" spans="1:13" ht="45" hidden="1" x14ac:dyDescent="0.25">
      <c r="A3" s="68">
        <v>2</v>
      </c>
      <c r="B3" s="69" t="s">
        <v>4</v>
      </c>
      <c r="C3" s="70" t="s">
        <v>5</v>
      </c>
      <c r="D3" s="69" t="s">
        <v>131</v>
      </c>
      <c r="E3" s="66" t="s">
        <v>116</v>
      </c>
      <c r="F3" s="111">
        <v>40000</v>
      </c>
      <c r="G3" s="88"/>
      <c r="H3" s="90"/>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3"/>
    </row>
    <row r="4" spans="1:13" ht="75" hidden="1" x14ac:dyDescent="0.25">
      <c r="A4" s="68">
        <v>3</v>
      </c>
      <c r="B4" s="69" t="s">
        <v>4</v>
      </c>
      <c r="C4" s="70" t="s">
        <v>132</v>
      </c>
      <c r="D4" s="69" t="s">
        <v>133</v>
      </c>
      <c r="E4" s="66" t="s">
        <v>116</v>
      </c>
      <c r="F4" s="111">
        <v>39500</v>
      </c>
      <c r="G4" s="88"/>
      <c r="H4" s="90"/>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3"/>
    </row>
    <row r="5" spans="1:13" ht="90" hidden="1" x14ac:dyDescent="0.25">
      <c r="A5" s="68">
        <v>4</v>
      </c>
      <c r="B5" s="69" t="s">
        <v>4</v>
      </c>
      <c r="C5" s="70" t="s">
        <v>134</v>
      </c>
      <c r="D5" s="69" t="s">
        <v>135</v>
      </c>
      <c r="E5" s="66" t="s">
        <v>116</v>
      </c>
      <c r="F5" s="111">
        <v>33360</v>
      </c>
      <c r="G5" s="88"/>
      <c r="H5" s="90"/>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3"/>
    </row>
    <row r="6" spans="1:13" ht="120" hidden="1" x14ac:dyDescent="0.25">
      <c r="A6" s="68">
        <v>5</v>
      </c>
      <c r="B6" s="69" t="s">
        <v>4</v>
      </c>
      <c r="C6" s="70" t="s">
        <v>136</v>
      </c>
      <c r="D6" s="69" t="s">
        <v>137</v>
      </c>
      <c r="E6" s="66" t="s">
        <v>116</v>
      </c>
      <c r="F6" s="111">
        <v>76459</v>
      </c>
      <c r="G6" s="88"/>
      <c r="H6" s="90"/>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3"/>
    </row>
    <row r="7" spans="1:13" ht="45" hidden="1" x14ac:dyDescent="0.25">
      <c r="A7" s="68">
        <v>6</v>
      </c>
      <c r="B7" s="69" t="s">
        <v>4</v>
      </c>
      <c r="C7" s="70" t="s">
        <v>138</v>
      </c>
      <c r="D7" s="69" t="s">
        <v>139</v>
      </c>
      <c r="E7" s="66" t="s">
        <v>116</v>
      </c>
      <c r="F7" s="111">
        <v>17825</v>
      </c>
      <c r="G7" s="88"/>
      <c r="H7" s="90"/>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3"/>
    </row>
    <row r="8" spans="1:13" ht="105" hidden="1" x14ac:dyDescent="0.25">
      <c r="A8" s="68">
        <v>7</v>
      </c>
      <c r="B8" s="69" t="s">
        <v>4</v>
      </c>
      <c r="C8" s="70" t="s">
        <v>140</v>
      </c>
      <c r="D8" s="69" t="s">
        <v>141</v>
      </c>
      <c r="E8" s="66" t="s">
        <v>116</v>
      </c>
      <c r="F8" s="111">
        <v>260025</v>
      </c>
      <c r="G8" s="88"/>
      <c r="H8" s="90"/>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3"/>
    </row>
    <row r="9" spans="1:13" ht="75" hidden="1" x14ac:dyDescent="0.25">
      <c r="A9" s="68">
        <v>8</v>
      </c>
      <c r="B9" s="69" t="s">
        <v>4</v>
      </c>
      <c r="C9" s="70" t="s">
        <v>142</v>
      </c>
      <c r="D9" s="69" t="s">
        <v>143</v>
      </c>
      <c r="E9" s="66" t="s">
        <v>116</v>
      </c>
      <c r="F9" s="111">
        <v>241095</v>
      </c>
      <c r="G9" s="88"/>
      <c r="H9" s="90"/>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3"/>
    </row>
    <row r="10" spans="1:13" ht="150" hidden="1" x14ac:dyDescent="0.25">
      <c r="A10" s="68">
        <v>9</v>
      </c>
      <c r="B10" s="69" t="s">
        <v>4</v>
      </c>
      <c r="C10" s="70" t="s">
        <v>144</v>
      </c>
      <c r="D10" s="69" t="s">
        <v>145</v>
      </c>
      <c r="E10" s="66" t="s">
        <v>116</v>
      </c>
      <c r="F10" s="111">
        <v>343833</v>
      </c>
      <c r="G10" s="88"/>
      <c r="H10" s="90"/>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3"/>
    </row>
    <row r="11" spans="1:13" ht="240" hidden="1" x14ac:dyDescent="0.25">
      <c r="A11" s="68">
        <v>10</v>
      </c>
      <c r="B11" s="69" t="s">
        <v>4</v>
      </c>
      <c r="C11" s="70" t="s">
        <v>146</v>
      </c>
      <c r="D11" s="69" t="s">
        <v>147</v>
      </c>
      <c r="E11" s="66" t="s">
        <v>116</v>
      </c>
      <c r="F11" s="111">
        <v>41970</v>
      </c>
      <c r="G11" s="88"/>
      <c r="H11" s="90"/>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3"/>
    </row>
    <row r="12" spans="1:13" ht="225" hidden="1" x14ac:dyDescent="0.25">
      <c r="A12" s="68">
        <v>11</v>
      </c>
      <c r="B12" s="69" t="s">
        <v>4</v>
      </c>
      <c r="C12" s="70" t="s">
        <v>148</v>
      </c>
      <c r="D12" s="69" t="s">
        <v>149</v>
      </c>
      <c r="E12" s="66" t="s">
        <v>116</v>
      </c>
      <c r="F12" s="111">
        <v>54902</v>
      </c>
      <c r="G12" s="88"/>
      <c r="H12" s="90"/>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3"/>
    </row>
    <row r="13" spans="1:13" ht="225" hidden="1" x14ac:dyDescent="0.25">
      <c r="A13" s="68">
        <v>12</v>
      </c>
      <c r="B13" s="69" t="s">
        <v>4</v>
      </c>
      <c r="C13" s="70" t="s">
        <v>150</v>
      </c>
      <c r="D13" s="69" t="s">
        <v>151</v>
      </c>
      <c r="E13" s="66" t="s">
        <v>116</v>
      </c>
      <c r="F13" s="111">
        <v>48801</v>
      </c>
      <c r="G13" s="88"/>
      <c r="H13" s="90"/>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3"/>
    </row>
    <row r="14" spans="1:13" ht="165" hidden="1" x14ac:dyDescent="0.25">
      <c r="A14" s="68">
        <v>13</v>
      </c>
      <c r="B14" s="69" t="s">
        <v>4</v>
      </c>
      <c r="C14" s="70" t="s">
        <v>152</v>
      </c>
      <c r="D14" s="69" t="s">
        <v>153</v>
      </c>
      <c r="E14" s="66" t="s">
        <v>116</v>
      </c>
      <c r="F14" s="111">
        <v>38243</v>
      </c>
      <c r="G14" s="88"/>
      <c r="H14" s="90"/>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3"/>
    </row>
    <row r="15" spans="1:13" ht="165" hidden="1" x14ac:dyDescent="0.25">
      <c r="A15" s="68">
        <v>14</v>
      </c>
      <c r="B15" s="69" t="s">
        <v>4</v>
      </c>
      <c r="C15" s="70" t="s">
        <v>6</v>
      </c>
      <c r="D15" s="69" t="s">
        <v>154</v>
      </c>
      <c r="E15" s="66" t="s">
        <v>116</v>
      </c>
      <c r="F15" s="111">
        <v>16200</v>
      </c>
      <c r="G15" s="88"/>
      <c r="H15" s="90"/>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3"/>
    </row>
    <row r="16" spans="1:13" ht="75" hidden="1" x14ac:dyDescent="0.25">
      <c r="A16" s="68">
        <v>15</v>
      </c>
      <c r="B16" s="69" t="s">
        <v>4</v>
      </c>
      <c r="C16" s="70" t="s">
        <v>155</v>
      </c>
      <c r="D16" s="69" t="s">
        <v>156</v>
      </c>
      <c r="E16" s="66" t="s">
        <v>116</v>
      </c>
      <c r="F16" s="111">
        <v>1337383</v>
      </c>
      <c r="G16" s="88"/>
      <c r="H16" s="90"/>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3"/>
    </row>
    <row r="17" spans="1:13" ht="75" hidden="1" x14ac:dyDescent="0.25">
      <c r="A17" s="68">
        <v>16</v>
      </c>
      <c r="B17" s="69" t="s">
        <v>4</v>
      </c>
      <c r="C17" s="70" t="s">
        <v>157</v>
      </c>
      <c r="D17" s="69" t="s">
        <v>156</v>
      </c>
      <c r="E17" s="66" t="s">
        <v>116</v>
      </c>
      <c r="F17" s="111">
        <v>264690</v>
      </c>
      <c r="G17" s="88"/>
      <c r="H17" s="90"/>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3"/>
    </row>
    <row r="18" spans="1:13" ht="75" hidden="1" x14ac:dyDescent="0.25">
      <c r="A18" s="68">
        <v>17</v>
      </c>
      <c r="B18" s="69" t="s">
        <v>4</v>
      </c>
      <c r="C18" s="70" t="s">
        <v>158</v>
      </c>
      <c r="D18" s="69" t="s">
        <v>156</v>
      </c>
      <c r="E18" s="66" t="s">
        <v>116</v>
      </c>
      <c r="F18" s="111">
        <v>525531</v>
      </c>
      <c r="G18" s="88"/>
      <c r="H18" s="90"/>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3"/>
    </row>
    <row r="19" spans="1:13" ht="75" hidden="1" x14ac:dyDescent="0.25">
      <c r="A19" s="68">
        <v>18</v>
      </c>
      <c r="B19" s="69" t="s">
        <v>4</v>
      </c>
      <c r="C19" s="70" t="s">
        <v>159</v>
      </c>
      <c r="D19" s="69" t="s">
        <v>156</v>
      </c>
      <c r="E19" s="66" t="s">
        <v>116</v>
      </c>
      <c r="F19" s="111">
        <v>789014</v>
      </c>
      <c r="G19" s="88"/>
      <c r="H19" s="90"/>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3"/>
    </row>
    <row r="20" spans="1:13" ht="60" hidden="1" x14ac:dyDescent="0.25">
      <c r="A20" s="68">
        <v>19</v>
      </c>
      <c r="B20" s="69" t="s">
        <v>4</v>
      </c>
      <c r="C20" s="70" t="s">
        <v>160</v>
      </c>
      <c r="D20" s="69" t="s">
        <v>161</v>
      </c>
      <c r="E20" s="66" t="s">
        <v>116</v>
      </c>
      <c r="F20" s="111">
        <v>1233297</v>
      </c>
      <c r="G20" s="88"/>
      <c r="H20" s="90"/>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3"/>
    </row>
    <row r="21" spans="1:13" ht="60" hidden="1" x14ac:dyDescent="0.25">
      <c r="A21" s="68">
        <v>20</v>
      </c>
      <c r="B21" s="69" t="s">
        <v>4</v>
      </c>
      <c r="C21" s="70" t="s">
        <v>162</v>
      </c>
      <c r="D21" s="69" t="s">
        <v>161</v>
      </c>
      <c r="E21" s="66" t="s">
        <v>116</v>
      </c>
      <c r="F21" s="111">
        <v>268520</v>
      </c>
      <c r="G21" s="88"/>
      <c r="H21" s="90"/>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3"/>
    </row>
    <row r="22" spans="1:13" ht="60" hidden="1" x14ac:dyDescent="0.25">
      <c r="A22" s="68">
        <v>21</v>
      </c>
      <c r="B22" s="69" t="s">
        <v>4</v>
      </c>
      <c r="C22" s="70" t="s">
        <v>163</v>
      </c>
      <c r="D22" s="69" t="s">
        <v>161</v>
      </c>
      <c r="E22" s="66" t="s">
        <v>116</v>
      </c>
      <c r="F22" s="111">
        <v>535805</v>
      </c>
      <c r="G22" s="88"/>
      <c r="H22" s="90"/>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3"/>
    </row>
    <row r="23" spans="1:13" ht="60" hidden="1" x14ac:dyDescent="0.25">
      <c r="A23" s="68">
        <v>22</v>
      </c>
      <c r="B23" s="69" t="s">
        <v>4</v>
      </c>
      <c r="C23" s="70" t="s">
        <v>164</v>
      </c>
      <c r="D23" s="69" t="s">
        <v>161</v>
      </c>
      <c r="E23" s="66" t="s">
        <v>116</v>
      </c>
      <c r="F23" s="111">
        <v>807250</v>
      </c>
      <c r="G23" s="88"/>
      <c r="H23" s="90"/>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3"/>
    </row>
    <row r="24" spans="1:13" ht="195" hidden="1" x14ac:dyDescent="0.25">
      <c r="A24" s="68">
        <v>23</v>
      </c>
      <c r="B24" s="69" t="s">
        <v>4</v>
      </c>
      <c r="C24" s="70" t="s">
        <v>7</v>
      </c>
      <c r="D24" s="69" t="s">
        <v>8</v>
      </c>
      <c r="E24" s="66" t="s">
        <v>116</v>
      </c>
      <c r="F24" s="111">
        <v>24048</v>
      </c>
      <c r="G24" s="88"/>
      <c r="H24" s="90"/>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3"/>
    </row>
    <row r="25" spans="1:13" ht="195" hidden="1" x14ac:dyDescent="0.25">
      <c r="A25" s="68">
        <v>24</v>
      </c>
      <c r="B25" s="69" t="s">
        <v>4</v>
      </c>
      <c r="C25" s="70" t="s">
        <v>9</v>
      </c>
      <c r="D25" s="69" t="s">
        <v>10</v>
      </c>
      <c r="E25" s="66" t="s">
        <v>116</v>
      </c>
      <c r="F25" s="111">
        <v>23533</v>
      </c>
      <c r="G25" s="88"/>
      <c r="H25" s="90"/>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3"/>
    </row>
    <row r="26" spans="1:13" ht="195" hidden="1" x14ac:dyDescent="0.25">
      <c r="A26" s="68">
        <v>25</v>
      </c>
      <c r="B26" s="69" t="s">
        <v>4</v>
      </c>
      <c r="C26" s="70" t="s">
        <v>11</v>
      </c>
      <c r="D26" s="69" t="s">
        <v>12</v>
      </c>
      <c r="E26" s="66" t="s">
        <v>116</v>
      </c>
      <c r="F26" s="111">
        <v>32389</v>
      </c>
      <c r="G26" s="88"/>
      <c r="H26" s="90"/>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3"/>
    </row>
    <row r="27" spans="1:13" hidden="1" x14ac:dyDescent="0.25">
      <c r="A27" s="68">
        <v>26</v>
      </c>
      <c r="B27" s="69" t="s">
        <v>13</v>
      </c>
      <c r="C27" s="70" t="s">
        <v>165</v>
      </c>
      <c r="D27" s="69" t="s">
        <v>166</v>
      </c>
      <c r="E27" s="66" t="s">
        <v>1031</v>
      </c>
      <c r="F27" s="111">
        <v>1787385</v>
      </c>
      <c r="G27" s="88"/>
      <c r="H27" s="90"/>
      <c r="I27" s="67">
        <f>Tabla3[[#This Row],[VALOR UNITARIO OFERTADO SIN IMPUESTO]]*Tabla3[[#This Row],[DÍAS]]*Tabla3[[#This Row],[CANTIDAD]]</f>
        <v>0</v>
      </c>
      <c r="J27" s="67"/>
      <c r="K27" s="67"/>
      <c r="L27" s="67">
        <f>Tabla3[[#This Row],[VALOR TOTAL SIN IMPUESTO]]+Tabla3[[#This Row],[IVA]]+Tabla3[[#This Row],[IMPOCONSUMO]]</f>
        <v>0</v>
      </c>
      <c r="M27" s="103"/>
    </row>
    <row r="28" spans="1:13" ht="195" hidden="1" x14ac:dyDescent="0.25">
      <c r="A28" s="68">
        <v>27</v>
      </c>
      <c r="B28" s="69" t="s">
        <v>13</v>
      </c>
      <c r="C28" s="70" t="s">
        <v>167</v>
      </c>
      <c r="D28" s="69" t="s">
        <v>168</v>
      </c>
      <c r="E28" s="66" t="s">
        <v>1031</v>
      </c>
      <c r="F28" s="111">
        <v>351215</v>
      </c>
      <c r="G28" s="88"/>
      <c r="H28" s="90"/>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3"/>
    </row>
    <row r="29" spans="1:13" ht="195" hidden="1" x14ac:dyDescent="0.25">
      <c r="A29" s="68">
        <v>28</v>
      </c>
      <c r="B29" s="69" t="s">
        <v>13</v>
      </c>
      <c r="C29" s="70" t="s">
        <v>167</v>
      </c>
      <c r="D29" s="69" t="s">
        <v>169</v>
      </c>
      <c r="E29" s="66" t="s">
        <v>1031</v>
      </c>
      <c r="F29" s="111">
        <v>750661</v>
      </c>
      <c r="G29" s="88"/>
      <c r="H29" s="90"/>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3"/>
    </row>
    <row r="30" spans="1:13" ht="30" hidden="1" x14ac:dyDescent="0.25">
      <c r="A30" s="68">
        <v>29</v>
      </c>
      <c r="B30" s="69" t="s">
        <v>13</v>
      </c>
      <c r="C30" s="70" t="s">
        <v>170</v>
      </c>
      <c r="D30" s="69" t="s">
        <v>171</v>
      </c>
      <c r="E30" s="66" t="s">
        <v>1031</v>
      </c>
      <c r="F30" s="111">
        <v>1612782</v>
      </c>
      <c r="G30" s="88"/>
      <c r="H30" s="90"/>
      <c r="I30" s="67">
        <f>Tabla3[[#This Row],[VALOR UNITARIO OFERTADO SIN IMPUESTO]]*Tabla3[[#This Row],[DÍAS]]*Tabla3[[#This Row],[CANTIDAD]]</f>
        <v>0</v>
      </c>
      <c r="J30" s="67"/>
      <c r="K30" s="67"/>
      <c r="L30" s="67">
        <f>Tabla3[[#This Row],[VALOR TOTAL SIN IMPUESTO]]+Tabla3[[#This Row],[IVA]]+Tabla3[[#This Row],[IMPOCONSUMO]]</f>
        <v>0</v>
      </c>
      <c r="M30" s="103"/>
    </row>
    <row r="31" spans="1:13" ht="120" hidden="1" x14ac:dyDescent="0.25">
      <c r="A31" s="68">
        <v>30</v>
      </c>
      <c r="B31" s="69" t="s">
        <v>172</v>
      </c>
      <c r="C31" s="70" t="s">
        <v>173</v>
      </c>
      <c r="D31" s="69" t="s">
        <v>174</v>
      </c>
      <c r="E31" s="66" t="s">
        <v>1032</v>
      </c>
      <c r="F31" s="111">
        <v>16186056</v>
      </c>
      <c r="G31" s="88"/>
      <c r="H31" s="90"/>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3"/>
    </row>
    <row r="32" spans="1:13" ht="120" hidden="1" x14ac:dyDescent="0.25">
      <c r="A32" s="68">
        <v>31</v>
      </c>
      <c r="B32" s="69" t="s">
        <v>172</v>
      </c>
      <c r="C32" s="70" t="s">
        <v>175</v>
      </c>
      <c r="D32" s="69" t="s">
        <v>174</v>
      </c>
      <c r="E32" s="66" t="s">
        <v>1032</v>
      </c>
      <c r="F32" s="111">
        <v>3241339</v>
      </c>
      <c r="G32" s="88"/>
      <c r="H32" s="90"/>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3"/>
    </row>
    <row r="33" spans="1:13" ht="120" hidden="1" x14ac:dyDescent="0.25">
      <c r="A33" s="68">
        <v>32</v>
      </c>
      <c r="B33" s="69" t="s">
        <v>172</v>
      </c>
      <c r="C33" s="70" t="s">
        <v>176</v>
      </c>
      <c r="D33" s="69" t="s">
        <v>174</v>
      </c>
      <c r="E33" s="66" t="s">
        <v>1032</v>
      </c>
      <c r="F33" s="111">
        <v>4525475</v>
      </c>
      <c r="G33" s="88"/>
      <c r="H33" s="90"/>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3"/>
    </row>
    <row r="34" spans="1:13" ht="120" hidden="1" x14ac:dyDescent="0.25">
      <c r="A34" s="68">
        <v>33</v>
      </c>
      <c r="B34" s="69" t="s">
        <v>172</v>
      </c>
      <c r="C34" s="70" t="s">
        <v>177</v>
      </c>
      <c r="D34" s="69" t="s">
        <v>174</v>
      </c>
      <c r="E34" s="66" t="s">
        <v>1032</v>
      </c>
      <c r="F34" s="111">
        <v>5016057</v>
      </c>
      <c r="G34" s="88"/>
      <c r="H34" s="90"/>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3"/>
    </row>
    <row r="35" spans="1:13" ht="120" hidden="1" x14ac:dyDescent="0.25">
      <c r="A35" s="68">
        <v>34</v>
      </c>
      <c r="B35" s="69" t="s">
        <v>172</v>
      </c>
      <c r="C35" s="70" t="s">
        <v>178</v>
      </c>
      <c r="D35" s="69" t="s">
        <v>174</v>
      </c>
      <c r="E35" s="66" t="s">
        <v>1032</v>
      </c>
      <c r="F35" s="111">
        <v>2195448</v>
      </c>
      <c r="G35" s="88"/>
      <c r="H35" s="90"/>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3"/>
    </row>
    <row r="36" spans="1:13" ht="120" hidden="1" x14ac:dyDescent="0.25">
      <c r="A36" s="68">
        <v>35</v>
      </c>
      <c r="B36" s="69" t="s">
        <v>172</v>
      </c>
      <c r="C36" s="70" t="s">
        <v>179</v>
      </c>
      <c r="D36" s="69" t="s">
        <v>174</v>
      </c>
      <c r="E36" s="66" t="s">
        <v>1032</v>
      </c>
      <c r="F36" s="111">
        <v>12651136</v>
      </c>
      <c r="G36" s="88"/>
      <c r="H36" s="90"/>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3"/>
    </row>
    <row r="37" spans="1:13" ht="180" hidden="1" x14ac:dyDescent="0.25">
      <c r="A37" s="68">
        <v>36</v>
      </c>
      <c r="B37" s="69" t="s">
        <v>14</v>
      </c>
      <c r="C37" s="70" t="s">
        <v>180</v>
      </c>
      <c r="D37" s="69" t="s">
        <v>181</v>
      </c>
      <c r="E37" s="66" t="s">
        <v>18</v>
      </c>
      <c r="F37" s="111">
        <v>936717</v>
      </c>
      <c r="G37" s="88"/>
      <c r="H37" s="90"/>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3"/>
    </row>
    <row r="38" spans="1:13" ht="180" hidden="1" x14ac:dyDescent="0.25">
      <c r="A38" s="68">
        <v>37</v>
      </c>
      <c r="B38" s="69" t="s">
        <v>14</v>
      </c>
      <c r="C38" s="70" t="s">
        <v>180</v>
      </c>
      <c r="D38" s="69" t="s">
        <v>181</v>
      </c>
      <c r="E38" s="66" t="s">
        <v>1033</v>
      </c>
      <c r="F38" s="111">
        <v>1095465</v>
      </c>
      <c r="G38" s="88"/>
      <c r="H38" s="90"/>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3"/>
    </row>
    <row r="39" spans="1:13" ht="180" hidden="1" x14ac:dyDescent="0.25">
      <c r="A39" s="68">
        <v>38</v>
      </c>
      <c r="B39" s="69" t="s">
        <v>14</v>
      </c>
      <c r="C39" s="70" t="s">
        <v>180</v>
      </c>
      <c r="D39" s="69" t="s">
        <v>181</v>
      </c>
      <c r="E39" s="66" t="s">
        <v>1034</v>
      </c>
      <c r="F39" s="111">
        <v>1193655</v>
      </c>
      <c r="G39" s="88"/>
      <c r="H39" s="90"/>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3"/>
    </row>
    <row r="40" spans="1:13" ht="180" hidden="1" x14ac:dyDescent="0.25">
      <c r="A40" s="68">
        <v>39</v>
      </c>
      <c r="B40" s="69" t="s">
        <v>14</v>
      </c>
      <c r="C40" s="70" t="s">
        <v>180</v>
      </c>
      <c r="D40" s="69" t="s">
        <v>181</v>
      </c>
      <c r="E40" s="66" t="s">
        <v>1035</v>
      </c>
      <c r="F40" s="111">
        <v>1302972</v>
      </c>
      <c r="G40" s="88"/>
      <c r="H40" s="90"/>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3"/>
    </row>
    <row r="41" spans="1:13" ht="180" hidden="1" x14ac:dyDescent="0.25">
      <c r="A41" s="68">
        <v>40</v>
      </c>
      <c r="B41" s="69" t="s">
        <v>14</v>
      </c>
      <c r="C41" s="70" t="s">
        <v>180</v>
      </c>
      <c r="D41" s="69" t="s">
        <v>181</v>
      </c>
      <c r="E41" s="66" t="s">
        <v>17</v>
      </c>
      <c r="F41" s="111">
        <v>779844</v>
      </c>
      <c r="G41" s="88"/>
      <c r="H41" s="90"/>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03"/>
    </row>
    <row r="42" spans="1:13" ht="180" hidden="1" x14ac:dyDescent="0.25">
      <c r="A42" s="68">
        <v>41</v>
      </c>
      <c r="B42" s="69" t="s">
        <v>14</v>
      </c>
      <c r="C42" s="70" t="s">
        <v>180</v>
      </c>
      <c r="D42" s="69" t="s">
        <v>181</v>
      </c>
      <c r="E42" s="66" t="s">
        <v>1036</v>
      </c>
      <c r="F42" s="111">
        <v>768734</v>
      </c>
      <c r="G42" s="88"/>
      <c r="H42" s="90"/>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3"/>
    </row>
    <row r="43" spans="1:13" ht="180" hidden="1" x14ac:dyDescent="0.25">
      <c r="A43" s="68">
        <v>42</v>
      </c>
      <c r="B43" s="69" t="s">
        <v>14</v>
      </c>
      <c r="C43" s="70" t="s">
        <v>180</v>
      </c>
      <c r="D43" s="69" t="s">
        <v>181</v>
      </c>
      <c r="E43" s="66" t="s">
        <v>1037</v>
      </c>
      <c r="F43" s="111">
        <v>868070</v>
      </c>
      <c r="G43" s="88"/>
      <c r="H43" s="90"/>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3"/>
    </row>
    <row r="44" spans="1:13" ht="180" hidden="1" x14ac:dyDescent="0.25">
      <c r="A44" s="68">
        <v>43</v>
      </c>
      <c r="B44" s="69" t="s">
        <v>14</v>
      </c>
      <c r="C44" s="70" t="s">
        <v>180</v>
      </c>
      <c r="D44" s="69" t="s">
        <v>181</v>
      </c>
      <c r="E44" s="66" t="s">
        <v>1038</v>
      </c>
      <c r="F44" s="111">
        <v>1032490</v>
      </c>
      <c r="G44" s="88"/>
      <c r="H44" s="90"/>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3"/>
    </row>
    <row r="45" spans="1:13" ht="180" hidden="1" x14ac:dyDescent="0.25">
      <c r="A45" s="68">
        <v>44</v>
      </c>
      <c r="B45" s="69" t="s">
        <v>14</v>
      </c>
      <c r="C45" s="70" t="s">
        <v>180</v>
      </c>
      <c r="D45" s="69" t="s">
        <v>182</v>
      </c>
      <c r="E45" s="66" t="s">
        <v>1039</v>
      </c>
      <c r="F45" s="111">
        <v>437621</v>
      </c>
      <c r="G45" s="88"/>
      <c r="H45" s="90"/>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3"/>
    </row>
    <row r="46" spans="1:13" ht="180" hidden="1" x14ac:dyDescent="0.25">
      <c r="A46" s="68">
        <v>45</v>
      </c>
      <c r="B46" s="69" t="s">
        <v>14</v>
      </c>
      <c r="C46" s="70" t="s">
        <v>180</v>
      </c>
      <c r="D46" s="69" t="s">
        <v>182</v>
      </c>
      <c r="E46" s="66" t="s">
        <v>1040</v>
      </c>
      <c r="F46" s="111">
        <v>524883</v>
      </c>
      <c r="G46" s="88"/>
      <c r="H46" s="90"/>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3"/>
    </row>
    <row r="47" spans="1:13" ht="180" hidden="1" x14ac:dyDescent="0.25">
      <c r="A47" s="68">
        <v>46</v>
      </c>
      <c r="B47" s="69" t="s">
        <v>14</v>
      </c>
      <c r="C47" s="70" t="s">
        <v>180</v>
      </c>
      <c r="D47" s="69" t="s">
        <v>182</v>
      </c>
      <c r="E47" s="66" t="s">
        <v>1041</v>
      </c>
      <c r="F47" s="111">
        <v>712304</v>
      </c>
      <c r="G47" s="88"/>
      <c r="H47" s="90"/>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3"/>
    </row>
    <row r="48" spans="1:13" ht="180" hidden="1" x14ac:dyDescent="0.25">
      <c r="A48" s="68">
        <v>47</v>
      </c>
      <c r="B48" s="69" t="s">
        <v>14</v>
      </c>
      <c r="C48" s="70" t="s">
        <v>180</v>
      </c>
      <c r="D48" s="69" t="s">
        <v>182</v>
      </c>
      <c r="E48" s="66" t="s">
        <v>1042</v>
      </c>
      <c r="F48" s="111">
        <v>848095</v>
      </c>
      <c r="G48" s="88"/>
      <c r="H48" s="90"/>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3"/>
    </row>
    <row r="49" spans="1:13" ht="180" hidden="1" x14ac:dyDescent="0.25">
      <c r="A49" s="68">
        <v>48</v>
      </c>
      <c r="B49" s="69" t="s">
        <v>14</v>
      </c>
      <c r="C49" s="70" t="s">
        <v>180</v>
      </c>
      <c r="D49" s="69" t="s">
        <v>182</v>
      </c>
      <c r="E49" s="66" t="s">
        <v>1043</v>
      </c>
      <c r="F49" s="111">
        <v>314660</v>
      </c>
      <c r="G49" s="88"/>
      <c r="H49" s="90"/>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3"/>
    </row>
    <row r="50" spans="1:13" ht="180" hidden="1" x14ac:dyDescent="0.25">
      <c r="A50" s="68">
        <v>49</v>
      </c>
      <c r="B50" s="69" t="s">
        <v>14</v>
      </c>
      <c r="C50" s="70" t="s">
        <v>180</v>
      </c>
      <c r="D50" s="69" t="s">
        <v>182</v>
      </c>
      <c r="E50" s="66" t="s">
        <v>1044</v>
      </c>
      <c r="F50" s="111">
        <v>392252</v>
      </c>
      <c r="G50" s="88"/>
      <c r="H50" s="90"/>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3"/>
    </row>
    <row r="51" spans="1:13" ht="180" hidden="1" x14ac:dyDescent="0.25">
      <c r="A51" s="68">
        <v>50</v>
      </c>
      <c r="B51" s="69" t="s">
        <v>14</v>
      </c>
      <c r="C51" s="70" t="s">
        <v>180</v>
      </c>
      <c r="D51" s="69" t="s">
        <v>182</v>
      </c>
      <c r="E51" s="66" t="s">
        <v>1045</v>
      </c>
      <c r="F51" s="111">
        <v>425940</v>
      </c>
      <c r="G51" s="88"/>
      <c r="H51" s="90"/>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3"/>
    </row>
    <row r="52" spans="1:13" ht="180" hidden="1" x14ac:dyDescent="0.25">
      <c r="A52" s="68">
        <v>51</v>
      </c>
      <c r="B52" s="69" t="s">
        <v>14</v>
      </c>
      <c r="C52" s="70" t="s">
        <v>180</v>
      </c>
      <c r="D52" s="69" t="s">
        <v>182</v>
      </c>
      <c r="E52" s="66" t="s">
        <v>1046</v>
      </c>
      <c r="F52" s="111">
        <v>500879</v>
      </c>
      <c r="G52" s="88"/>
      <c r="H52" s="90"/>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3"/>
    </row>
    <row r="53" spans="1:13" ht="180" hidden="1" x14ac:dyDescent="0.25">
      <c r="A53" s="68">
        <v>52</v>
      </c>
      <c r="B53" s="69" t="s">
        <v>14</v>
      </c>
      <c r="C53" s="70" t="s">
        <v>183</v>
      </c>
      <c r="D53" s="69" t="s">
        <v>184</v>
      </c>
      <c r="E53" s="66" t="s">
        <v>17</v>
      </c>
      <c r="F53" s="111">
        <v>303456</v>
      </c>
      <c r="G53" s="88"/>
      <c r="H53" s="90"/>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3"/>
    </row>
    <row r="54" spans="1:13" ht="180" hidden="1" x14ac:dyDescent="0.25">
      <c r="A54" s="68">
        <v>53</v>
      </c>
      <c r="B54" s="69" t="s">
        <v>14</v>
      </c>
      <c r="C54" s="70" t="s">
        <v>183</v>
      </c>
      <c r="D54" s="69" t="s">
        <v>184</v>
      </c>
      <c r="E54" s="66" t="s">
        <v>1037</v>
      </c>
      <c r="F54" s="111">
        <v>337440</v>
      </c>
      <c r="G54" s="88"/>
      <c r="H54" s="90"/>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3"/>
    </row>
    <row r="55" spans="1:13" ht="180" hidden="1" x14ac:dyDescent="0.25">
      <c r="A55" s="68">
        <v>54</v>
      </c>
      <c r="B55" s="69" t="s">
        <v>14</v>
      </c>
      <c r="C55" s="70" t="s">
        <v>183</v>
      </c>
      <c r="D55" s="69" t="s">
        <v>184</v>
      </c>
      <c r="E55" s="66" t="s">
        <v>18</v>
      </c>
      <c r="F55" s="111">
        <v>374405</v>
      </c>
      <c r="G55" s="88"/>
      <c r="H55" s="90"/>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3"/>
    </row>
    <row r="56" spans="1:13" ht="180" hidden="1" x14ac:dyDescent="0.25">
      <c r="A56" s="68">
        <v>55</v>
      </c>
      <c r="B56" s="69" t="s">
        <v>14</v>
      </c>
      <c r="C56" s="70" t="s">
        <v>183</v>
      </c>
      <c r="D56" s="69" t="s">
        <v>184</v>
      </c>
      <c r="E56" s="66" t="s">
        <v>1034</v>
      </c>
      <c r="F56" s="111">
        <v>416985</v>
      </c>
      <c r="G56" s="88"/>
      <c r="H56" s="90"/>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3"/>
    </row>
    <row r="57" spans="1:13" ht="105" hidden="1" x14ac:dyDescent="0.25">
      <c r="A57" s="68">
        <v>56</v>
      </c>
      <c r="B57" s="69" t="s">
        <v>14</v>
      </c>
      <c r="C57" s="70" t="s">
        <v>15</v>
      </c>
      <c r="D57" s="69" t="s">
        <v>185</v>
      </c>
      <c r="E57" s="66" t="s">
        <v>16</v>
      </c>
      <c r="F57" s="111">
        <v>257931</v>
      </c>
      <c r="G57" s="88"/>
      <c r="H57" s="90"/>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3"/>
    </row>
    <row r="58" spans="1:13" ht="105" hidden="1" x14ac:dyDescent="0.25">
      <c r="A58" s="68">
        <v>57</v>
      </c>
      <c r="B58" s="69" t="s">
        <v>14</v>
      </c>
      <c r="C58" s="70" t="s">
        <v>15</v>
      </c>
      <c r="D58" s="69" t="s">
        <v>185</v>
      </c>
      <c r="E58" s="66" t="s">
        <v>1036</v>
      </c>
      <c r="F58" s="111">
        <v>306595</v>
      </c>
      <c r="G58" s="88"/>
      <c r="H58" s="90"/>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3"/>
    </row>
    <row r="59" spans="1:13" ht="105" hidden="1" x14ac:dyDescent="0.25">
      <c r="A59" s="68">
        <v>58</v>
      </c>
      <c r="B59" s="69" t="s">
        <v>14</v>
      </c>
      <c r="C59" s="70" t="s">
        <v>15</v>
      </c>
      <c r="D59" s="69" t="s">
        <v>185</v>
      </c>
      <c r="E59" s="66" t="s">
        <v>1037</v>
      </c>
      <c r="F59" s="111">
        <v>341540</v>
      </c>
      <c r="G59" s="88"/>
      <c r="H59" s="90"/>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3"/>
    </row>
    <row r="60" spans="1:13" ht="105" hidden="1" x14ac:dyDescent="0.25">
      <c r="A60" s="68">
        <v>59</v>
      </c>
      <c r="B60" s="69" t="s">
        <v>14</v>
      </c>
      <c r="C60" s="70" t="s">
        <v>15</v>
      </c>
      <c r="D60" s="69" t="s">
        <v>185</v>
      </c>
      <c r="E60" s="66" t="s">
        <v>1038</v>
      </c>
      <c r="F60" s="111">
        <v>363252</v>
      </c>
      <c r="G60" s="88"/>
      <c r="H60" s="90"/>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3"/>
    </row>
    <row r="61" spans="1:13" ht="105" hidden="1" x14ac:dyDescent="0.25">
      <c r="A61" s="68">
        <v>60</v>
      </c>
      <c r="B61" s="69" t="s">
        <v>14</v>
      </c>
      <c r="C61" s="70" t="s">
        <v>15</v>
      </c>
      <c r="D61" s="69" t="s">
        <v>185</v>
      </c>
      <c r="E61" s="66" t="s">
        <v>1047</v>
      </c>
      <c r="F61" s="111">
        <v>380619</v>
      </c>
      <c r="G61" s="88"/>
      <c r="H61" s="90"/>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3"/>
    </row>
    <row r="62" spans="1:13" ht="105" hidden="1" x14ac:dyDescent="0.25">
      <c r="A62" s="68">
        <v>61</v>
      </c>
      <c r="B62" s="69" t="s">
        <v>14</v>
      </c>
      <c r="C62" s="70" t="s">
        <v>15</v>
      </c>
      <c r="D62" s="69" t="s">
        <v>185</v>
      </c>
      <c r="E62" s="66" t="s">
        <v>1048</v>
      </c>
      <c r="F62" s="111">
        <v>430417</v>
      </c>
      <c r="G62" s="88"/>
      <c r="H62" s="90"/>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3"/>
    </row>
    <row r="63" spans="1:13" ht="105" hidden="1" x14ac:dyDescent="0.25">
      <c r="A63" s="68">
        <v>62</v>
      </c>
      <c r="B63" s="69" t="s">
        <v>14</v>
      </c>
      <c r="C63" s="70" t="s">
        <v>15</v>
      </c>
      <c r="D63" s="69" t="s">
        <v>185</v>
      </c>
      <c r="E63" s="66" t="s">
        <v>1034</v>
      </c>
      <c r="F63" s="111">
        <v>443587</v>
      </c>
      <c r="G63" s="88"/>
      <c r="H63" s="90"/>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3"/>
    </row>
    <row r="64" spans="1:13" ht="105" hidden="1" x14ac:dyDescent="0.25">
      <c r="A64" s="68">
        <v>63</v>
      </c>
      <c r="B64" s="69" t="s">
        <v>14</v>
      </c>
      <c r="C64" s="70" t="s">
        <v>15</v>
      </c>
      <c r="D64" s="69" t="s">
        <v>185</v>
      </c>
      <c r="E64" s="66" t="s">
        <v>1035</v>
      </c>
      <c r="F64" s="111">
        <v>507515</v>
      </c>
      <c r="G64" s="88"/>
      <c r="H64" s="90"/>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3"/>
    </row>
    <row r="65" spans="1:13" ht="30" hidden="1" x14ac:dyDescent="0.25">
      <c r="A65" s="68">
        <v>64</v>
      </c>
      <c r="B65" s="69" t="s">
        <v>14</v>
      </c>
      <c r="C65" s="70" t="s">
        <v>186</v>
      </c>
      <c r="D65" s="69" t="s">
        <v>187</v>
      </c>
      <c r="E65" s="66" t="s">
        <v>1049</v>
      </c>
      <c r="F65" s="111">
        <v>1337988</v>
      </c>
      <c r="G65" s="88"/>
      <c r="H65" s="90"/>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3"/>
    </row>
    <row r="66" spans="1:13" ht="180" hidden="1" x14ac:dyDescent="0.25">
      <c r="A66" s="68">
        <v>65</v>
      </c>
      <c r="B66" s="69" t="s">
        <v>14</v>
      </c>
      <c r="C66" s="70" t="s">
        <v>188</v>
      </c>
      <c r="D66" s="69" t="s">
        <v>189</v>
      </c>
      <c r="E66" s="66" t="s">
        <v>1047</v>
      </c>
      <c r="F66" s="111">
        <v>379490</v>
      </c>
      <c r="G66" s="88"/>
      <c r="H66" s="90"/>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3"/>
    </row>
    <row r="67" spans="1:13" ht="121.15" customHeight="1" x14ac:dyDescent="0.25">
      <c r="A67" s="68">
        <v>66</v>
      </c>
      <c r="B67" s="69" t="s">
        <v>14</v>
      </c>
      <c r="C67" s="70" t="s">
        <v>188</v>
      </c>
      <c r="D67" s="69" t="s">
        <v>189</v>
      </c>
      <c r="E67" s="66" t="s">
        <v>1048</v>
      </c>
      <c r="F67" s="111">
        <v>368627</v>
      </c>
      <c r="G67" s="88">
        <v>1</v>
      </c>
      <c r="H67" s="90">
        <v>1</v>
      </c>
      <c r="I67" s="67">
        <f>Tabla3[[#This Row],[VALOR UNITARIO OFERTADO SIN IMPUESTO]]*Tabla3[[#This Row],[DÍAS]]*Tabla3[[#This Row],[CANTIDAD]]</f>
        <v>368627</v>
      </c>
      <c r="J67" s="67">
        <f>Tabla3[[#This Row],[VALOR TOTAL SIN IMPUESTO]]*0.19</f>
        <v>70039.13</v>
      </c>
      <c r="K67" s="67"/>
      <c r="L67" s="67">
        <f>Tabla3[[#This Row],[VALOR TOTAL SIN IMPUESTO]]+Tabla3[[#This Row],[IVA]]+Tabla3[[#This Row],[IMPOCONSUMO]]</f>
        <v>438666.13</v>
      </c>
      <c r="M67" s="136" t="s">
        <v>1104</v>
      </c>
    </row>
    <row r="68" spans="1:13" ht="180" hidden="1" x14ac:dyDescent="0.25">
      <c r="A68" s="68">
        <v>67</v>
      </c>
      <c r="B68" s="69" t="s">
        <v>14</v>
      </c>
      <c r="C68" s="70" t="s">
        <v>188</v>
      </c>
      <c r="D68" s="69" t="s">
        <v>189</v>
      </c>
      <c r="E68" s="66" t="s">
        <v>1034</v>
      </c>
      <c r="F68" s="111">
        <v>420714</v>
      </c>
      <c r="G68" s="88"/>
      <c r="H68" s="90"/>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3"/>
    </row>
    <row r="69" spans="1:13" ht="180" hidden="1" x14ac:dyDescent="0.25">
      <c r="A69" s="68">
        <v>68</v>
      </c>
      <c r="B69" s="69" t="s">
        <v>14</v>
      </c>
      <c r="C69" s="70" t="s">
        <v>188</v>
      </c>
      <c r="D69" s="69" t="s">
        <v>189</v>
      </c>
      <c r="E69" s="66" t="s">
        <v>1035</v>
      </c>
      <c r="F69" s="111">
        <v>457887</v>
      </c>
      <c r="G69" s="88"/>
      <c r="H69" s="90"/>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3"/>
    </row>
    <row r="70" spans="1:13" ht="180" hidden="1" x14ac:dyDescent="0.25">
      <c r="A70" s="68">
        <v>69</v>
      </c>
      <c r="B70" s="69" t="s">
        <v>14</v>
      </c>
      <c r="C70" s="70" t="s">
        <v>188</v>
      </c>
      <c r="D70" s="69" t="s">
        <v>189</v>
      </c>
      <c r="E70" s="66" t="s">
        <v>1032</v>
      </c>
      <c r="F70" s="111">
        <v>643556</v>
      </c>
      <c r="G70" s="88"/>
      <c r="H70" s="90"/>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3"/>
    </row>
    <row r="71" spans="1:13" ht="60" hidden="1" x14ac:dyDescent="0.25">
      <c r="A71" s="68">
        <v>70</v>
      </c>
      <c r="B71" s="69" t="s">
        <v>14</v>
      </c>
      <c r="C71" s="70" t="s">
        <v>190</v>
      </c>
      <c r="D71" s="69" t="s">
        <v>191</v>
      </c>
      <c r="E71" s="66" t="s">
        <v>1050</v>
      </c>
      <c r="F71" s="111">
        <v>679374</v>
      </c>
      <c r="G71" s="88"/>
      <c r="H71" s="90"/>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3"/>
    </row>
    <row r="72" spans="1:13" ht="60" hidden="1" x14ac:dyDescent="0.25">
      <c r="A72" s="68">
        <v>71</v>
      </c>
      <c r="B72" s="69" t="s">
        <v>14</v>
      </c>
      <c r="C72" s="70" t="s">
        <v>192</v>
      </c>
      <c r="D72" s="69" t="s">
        <v>193</v>
      </c>
      <c r="E72" s="66" t="s">
        <v>1039</v>
      </c>
      <c r="F72" s="111">
        <v>180560</v>
      </c>
      <c r="G72" s="88"/>
      <c r="H72" s="90"/>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3"/>
    </row>
    <row r="73" spans="1:13" ht="60" hidden="1" x14ac:dyDescent="0.25">
      <c r="A73" s="68">
        <v>72</v>
      </c>
      <c r="B73" s="69" t="s">
        <v>14</v>
      </c>
      <c r="C73" s="70" t="s">
        <v>192</v>
      </c>
      <c r="D73" s="69" t="s">
        <v>193</v>
      </c>
      <c r="E73" s="66" t="s">
        <v>1040</v>
      </c>
      <c r="F73" s="111">
        <v>221230</v>
      </c>
      <c r="G73" s="88"/>
      <c r="H73" s="90"/>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3"/>
    </row>
    <row r="74" spans="1:13" ht="60" hidden="1" x14ac:dyDescent="0.25">
      <c r="A74" s="68">
        <v>73</v>
      </c>
      <c r="B74" s="69" t="s">
        <v>14</v>
      </c>
      <c r="C74" s="70" t="s">
        <v>192</v>
      </c>
      <c r="D74" s="69" t="s">
        <v>193</v>
      </c>
      <c r="E74" s="66" t="s">
        <v>1041</v>
      </c>
      <c r="F74" s="111">
        <v>225959</v>
      </c>
      <c r="G74" s="88"/>
      <c r="H74" s="90"/>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3"/>
    </row>
    <row r="75" spans="1:13" ht="60" hidden="1" x14ac:dyDescent="0.25">
      <c r="A75" s="68">
        <v>74</v>
      </c>
      <c r="B75" s="69" t="s">
        <v>14</v>
      </c>
      <c r="C75" s="70" t="s">
        <v>192</v>
      </c>
      <c r="D75" s="69" t="s">
        <v>193</v>
      </c>
      <c r="E75" s="66" t="s">
        <v>1042</v>
      </c>
      <c r="F75" s="111">
        <v>188533</v>
      </c>
      <c r="G75" s="88"/>
      <c r="H75" s="90"/>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3"/>
    </row>
    <row r="76" spans="1:13" ht="165" hidden="1" x14ac:dyDescent="0.25">
      <c r="A76" s="68">
        <v>75</v>
      </c>
      <c r="B76" s="69" t="s">
        <v>14</v>
      </c>
      <c r="C76" s="70" t="s">
        <v>194</v>
      </c>
      <c r="D76" s="69" t="s">
        <v>195</v>
      </c>
      <c r="E76" s="66" t="s">
        <v>18</v>
      </c>
      <c r="F76" s="111">
        <v>252058</v>
      </c>
      <c r="G76" s="88"/>
      <c r="H76" s="90"/>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3"/>
    </row>
    <row r="77" spans="1:13" ht="165" hidden="1" x14ac:dyDescent="0.25">
      <c r="A77" s="68">
        <v>76</v>
      </c>
      <c r="B77" s="69" t="s">
        <v>14</v>
      </c>
      <c r="C77" s="70" t="s">
        <v>194</v>
      </c>
      <c r="D77" s="69" t="s">
        <v>195</v>
      </c>
      <c r="E77" s="66" t="s">
        <v>1033</v>
      </c>
      <c r="F77" s="111">
        <v>270891</v>
      </c>
      <c r="G77" s="88"/>
      <c r="H77" s="90"/>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3"/>
    </row>
    <row r="78" spans="1:13" ht="165" hidden="1" x14ac:dyDescent="0.25">
      <c r="A78" s="68">
        <v>77</v>
      </c>
      <c r="B78" s="69" t="s">
        <v>14</v>
      </c>
      <c r="C78" s="70" t="s">
        <v>194</v>
      </c>
      <c r="D78" s="69" t="s">
        <v>195</v>
      </c>
      <c r="E78" s="66" t="s">
        <v>1034</v>
      </c>
      <c r="F78" s="111">
        <v>297127</v>
      </c>
      <c r="G78" s="88"/>
      <c r="H78" s="90"/>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3"/>
    </row>
    <row r="79" spans="1:13" ht="165" hidden="1" x14ac:dyDescent="0.25">
      <c r="A79" s="68">
        <v>78</v>
      </c>
      <c r="B79" s="69" t="s">
        <v>14</v>
      </c>
      <c r="C79" s="70" t="s">
        <v>194</v>
      </c>
      <c r="D79" s="69" t="s">
        <v>195</v>
      </c>
      <c r="E79" s="66" t="s">
        <v>1035</v>
      </c>
      <c r="F79" s="111">
        <v>327500</v>
      </c>
      <c r="G79" s="88"/>
      <c r="H79" s="90"/>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3"/>
    </row>
    <row r="80" spans="1:13" ht="165" hidden="1" x14ac:dyDescent="0.25">
      <c r="A80" s="68">
        <v>79</v>
      </c>
      <c r="B80" s="69" t="s">
        <v>14</v>
      </c>
      <c r="C80" s="70" t="s">
        <v>194</v>
      </c>
      <c r="D80" s="69" t="s">
        <v>195</v>
      </c>
      <c r="E80" s="66" t="s">
        <v>17</v>
      </c>
      <c r="F80" s="111">
        <v>175373</v>
      </c>
      <c r="G80" s="88"/>
      <c r="H80" s="90"/>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3"/>
    </row>
    <row r="81" spans="1:13" ht="165" hidden="1" x14ac:dyDescent="0.25">
      <c r="A81" s="68">
        <v>80</v>
      </c>
      <c r="B81" s="69" t="s">
        <v>14</v>
      </c>
      <c r="C81" s="70" t="s">
        <v>194</v>
      </c>
      <c r="D81" s="69" t="s">
        <v>195</v>
      </c>
      <c r="E81" s="66" t="s">
        <v>1036</v>
      </c>
      <c r="F81" s="111">
        <v>199456</v>
      </c>
      <c r="G81" s="88"/>
      <c r="H81" s="90"/>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3"/>
    </row>
    <row r="82" spans="1:13" ht="165" hidden="1" x14ac:dyDescent="0.25">
      <c r="A82" s="68">
        <v>81</v>
      </c>
      <c r="B82" s="69" t="s">
        <v>14</v>
      </c>
      <c r="C82" s="70" t="s">
        <v>194</v>
      </c>
      <c r="D82" s="69" t="s">
        <v>195</v>
      </c>
      <c r="E82" s="66" t="s">
        <v>1037</v>
      </c>
      <c r="F82" s="111">
        <v>210749</v>
      </c>
      <c r="G82" s="88"/>
      <c r="H82" s="90"/>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3"/>
    </row>
    <row r="83" spans="1:13" ht="165" hidden="1" x14ac:dyDescent="0.25">
      <c r="A83" s="68">
        <v>82</v>
      </c>
      <c r="B83" s="69" t="s">
        <v>14</v>
      </c>
      <c r="C83" s="70" t="s">
        <v>194</v>
      </c>
      <c r="D83" s="69" t="s">
        <v>195</v>
      </c>
      <c r="E83" s="66" t="s">
        <v>1038</v>
      </c>
      <c r="F83" s="111">
        <v>228896</v>
      </c>
      <c r="G83" s="88"/>
      <c r="H83" s="90"/>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3"/>
    </row>
    <row r="84" spans="1:13" ht="165" hidden="1" x14ac:dyDescent="0.25">
      <c r="A84" s="68">
        <v>83</v>
      </c>
      <c r="B84" s="69" t="s">
        <v>14</v>
      </c>
      <c r="C84" s="70" t="s">
        <v>196</v>
      </c>
      <c r="D84" s="69" t="s">
        <v>197</v>
      </c>
      <c r="E84" s="66" t="s">
        <v>18</v>
      </c>
      <c r="F84" s="111">
        <v>196634</v>
      </c>
      <c r="G84" s="88"/>
      <c r="H84" s="90"/>
      <c r="I84" s="67">
        <f>Tabla3[[#This Row],[VALOR UNITARIO OFERTADO SIN IMPUESTO]]*Tabla3[[#This Row],[DÍAS]]*Tabla3[[#This Row],[CANTIDAD]]</f>
        <v>0</v>
      </c>
      <c r="J84" s="67">
        <f>Tabla3[[#This Row],[VALOR TOTAL SIN IMPUESTO]]*0.19</f>
        <v>0</v>
      </c>
      <c r="K84" s="67"/>
      <c r="L84" s="67">
        <f>Tabla3[[#This Row],[VALOR TOTAL SIN IMPUESTO]]+Tabla3[[#This Row],[IVA]]+Tabla3[[#This Row],[IMPOCONSUMO]]</f>
        <v>0</v>
      </c>
      <c r="M84" s="103"/>
    </row>
    <row r="85" spans="1:13" ht="165" hidden="1" x14ac:dyDescent="0.25">
      <c r="A85" s="68">
        <v>84</v>
      </c>
      <c r="B85" s="69" t="s">
        <v>14</v>
      </c>
      <c r="C85" s="70" t="s">
        <v>196</v>
      </c>
      <c r="D85" s="69" t="s">
        <v>197</v>
      </c>
      <c r="E85" s="66" t="s">
        <v>1033</v>
      </c>
      <c r="F85" s="111">
        <v>223477</v>
      </c>
      <c r="G85" s="88"/>
      <c r="H85" s="90"/>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3"/>
    </row>
    <row r="86" spans="1:13" ht="165" hidden="1" x14ac:dyDescent="0.25">
      <c r="A86" s="68">
        <v>85</v>
      </c>
      <c r="B86" s="69" t="s">
        <v>14</v>
      </c>
      <c r="C86" s="70" t="s">
        <v>196</v>
      </c>
      <c r="D86" s="69" t="s">
        <v>197</v>
      </c>
      <c r="E86" s="66" t="s">
        <v>1034</v>
      </c>
      <c r="F86" s="111">
        <v>228445</v>
      </c>
      <c r="G86" s="88"/>
      <c r="H86" s="90"/>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3"/>
    </row>
    <row r="87" spans="1:13" ht="165" hidden="1" x14ac:dyDescent="0.25">
      <c r="A87" s="68">
        <v>86</v>
      </c>
      <c r="B87" s="69" t="s">
        <v>14</v>
      </c>
      <c r="C87" s="70" t="s">
        <v>196</v>
      </c>
      <c r="D87" s="69" t="s">
        <v>197</v>
      </c>
      <c r="E87" s="66" t="s">
        <v>1035</v>
      </c>
      <c r="F87" s="111">
        <v>256520</v>
      </c>
      <c r="G87" s="88"/>
      <c r="H87" s="90"/>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3"/>
    </row>
    <row r="88" spans="1:13" ht="168" hidden="1" customHeight="1" x14ac:dyDescent="0.25">
      <c r="A88" s="68">
        <v>87</v>
      </c>
      <c r="B88" s="69" t="s">
        <v>14</v>
      </c>
      <c r="C88" s="70" t="s">
        <v>196</v>
      </c>
      <c r="D88" s="69" t="s">
        <v>197</v>
      </c>
      <c r="E88" s="66" t="s">
        <v>17</v>
      </c>
      <c r="F88" s="111">
        <v>178095</v>
      </c>
      <c r="G88" s="88"/>
      <c r="H88" s="90"/>
      <c r="I88" s="67">
        <f>Tabla3[[#This Row],[VALOR UNITARIO OFERTADO SIN IMPUESTO]]*Tabla3[[#This Row],[DÍAS]]*Tabla3[[#This Row],[CANTIDAD]]</f>
        <v>0</v>
      </c>
      <c r="J88" s="67">
        <f>Tabla3[[#This Row],[VALOR TOTAL SIN IMPUESTO]]*0.19</f>
        <v>0</v>
      </c>
      <c r="K88" s="67"/>
      <c r="L88" s="67">
        <f>Tabla3[[#This Row],[VALOR TOTAL SIN IMPUESTO]]+Tabla3[[#This Row],[IVA]]+Tabla3[[#This Row],[IMPOCONSUMO]]</f>
        <v>0</v>
      </c>
      <c r="M88" s="136"/>
    </row>
    <row r="89" spans="1:13" ht="165" hidden="1" x14ac:dyDescent="0.25">
      <c r="A89" s="68">
        <v>88</v>
      </c>
      <c r="B89" s="69" t="s">
        <v>14</v>
      </c>
      <c r="C89" s="70" t="s">
        <v>196</v>
      </c>
      <c r="D89" s="69" t="s">
        <v>197</v>
      </c>
      <c r="E89" s="66" t="s">
        <v>1036</v>
      </c>
      <c r="F89" s="111">
        <v>202093</v>
      </c>
      <c r="G89" s="88"/>
      <c r="H89" s="90"/>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03"/>
    </row>
    <row r="90" spans="1:13" ht="113.45" customHeight="1" x14ac:dyDescent="0.25">
      <c r="A90" s="68">
        <v>89</v>
      </c>
      <c r="B90" s="69" t="s">
        <v>14</v>
      </c>
      <c r="C90" s="70" t="s">
        <v>196</v>
      </c>
      <c r="D90" s="69" t="s">
        <v>197</v>
      </c>
      <c r="E90" s="66" t="s">
        <v>1037</v>
      </c>
      <c r="F90" s="111">
        <v>227595</v>
      </c>
      <c r="G90" s="88">
        <v>1</v>
      </c>
      <c r="H90" s="90">
        <v>4</v>
      </c>
      <c r="I90" s="67">
        <f>Tabla3[[#This Row],[VALOR UNITARIO OFERTADO SIN IMPUESTO]]*Tabla3[[#This Row],[DÍAS]]*Tabla3[[#This Row],[CANTIDAD]]</f>
        <v>910380</v>
      </c>
      <c r="J90" s="67">
        <f>Tabla3[[#This Row],[VALOR TOTAL SIN IMPUESTO]]*0.19</f>
        <v>172972.2</v>
      </c>
      <c r="K90" s="67"/>
      <c r="L90" s="67">
        <f>Tabla3[[#This Row],[VALOR TOTAL SIN IMPUESTO]]+Tabla3[[#This Row],[IVA]]+Tabla3[[#This Row],[IMPOCONSUMO]]</f>
        <v>1083352.2</v>
      </c>
      <c r="M90" s="136" t="s">
        <v>1106</v>
      </c>
    </row>
    <row r="91" spans="1:13" ht="165" hidden="1" x14ac:dyDescent="0.25">
      <c r="A91" s="68">
        <v>90</v>
      </c>
      <c r="B91" s="69" t="s">
        <v>14</v>
      </c>
      <c r="C91" s="70" t="s">
        <v>196</v>
      </c>
      <c r="D91" s="69" t="s">
        <v>197</v>
      </c>
      <c r="E91" s="66" t="s">
        <v>1038</v>
      </c>
      <c r="F91" s="111">
        <v>258959</v>
      </c>
      <c r="G91" s="88"/>
      <c r="H91" s="90"/>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3"/>
    </row>
    <row r="92" spans="1:13" ht="134.44999999999999" customHeight="1" x14ac:dyDescent="0.25">
      <c r="A92" s="68">
        <v>91</v>
      </c>
      <c r="B92" s="69" t="s">
        <v>14</v>
      </c>
      <c r="C92" s="70" t="s">
        <v>196</v>
      </c>
      <c r="D92" s="69" t="s">
        <v>197</v>
      </c>
      <c r="E92" s="66" t="s">
        <v>1039</v>
      </c>
      <c r="F92" s="111">
        <v>152233</v>
      </c>
      <c r="G92" s="88">
        <v>1</v>
      </c>
      <c r="H92" s="90">
        <v>4</v>
      </c>
      <c r="I92" s="67">
        <f>Tabla3[[#This Row],[VALOR UNITARIO OFERTADO SIN IMPUESTO]]*Tabla3[[#This Row],[DÍAS]]*Tabla3[[#This Row],[CANTIDAD]]</f>
        <v>608932</v>
      </c>
      <c r="J92" s="67">
        <f>Tabla3[[#This Row],[VALOR TOTAL SIN IMPUESTO]]*0.19</f>
        <v>115697.08</v>
      </c>
      <c r="K92" s="67"/>
      <c r="L92" s="67">
        <f>Tabla3[[#This Row],[VALOR TOTAL SIN IMPUESTO]]+Tabla3[[#This Row],[IVA]]+Tabla3[[#This Row],[IMPOCONSUMO]]</f>
        <v>724629.08</v>
      </c>
      <c r="M92" s="136" t="s">
        <v>1107</v>
      </c>
    </row>
    <row r="93" spans="1:13" ht="165" hidden="1" x14ac:dyDescent="0.25">
      <c r="A93" s="68">
        <v>92</v>
      </c>
      <c r="B93" s="69" t="s">
        <v>14</v>
      </c>
      <c r="C93" s="70" t="s">
        <v>196</v>
      </c>
      <c r="D93" s="69" t="s">
        <v>197</v>
      </c>
      <c r="E93" s="66" t="s">
        <v>1040</v>
      </c>
      <c r="F93" s="111">
        <v>167630</v>
      </c>
      <c r="G93" s="88"/>
      <c r="H93" s="90"/>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3"/>
    </row>
    <row r="94" spans="1:13" ht="165" hidden="1" x14ac:dyDescent="0.25">
      <c r="A94" s="68">
        <v>93</v>
      </c>
      <c r="B94" s="69" t="s">
        <v>14</v>
      </c>
      <c r="C94" s="70" t="s">
        <v>196</v>
      </c>
      <c r="D94" s="69" t="s">
        <v>197</v>
      </c>
      <c r="E94" s="66" t="s">
        <v>1041</v>
      </c>
      <c r="F94" s="111">
        <v>184121</v>
      </c>
      <c r="G94" s="88"/>
      <c r="H94" s="90"/>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3"/>
    </row>
    <row r="95" spans="1:13" ht="165" hidden="1" x14ac:dyDescent="0.25">
      <c r="A95" s="68">
        <v>94</v>
      </c>
      <c r="B95" s="69" t="s">
        <v>14</v>
      </c>
      <c r="C95" s="70" t="s">
        <v>196</v>
      </c>
      <c r="D95" s="69" t="s">
        <v>197</v>
      </c>
      <c r="E95" s="66" t="s">
        <v>1042</v>
      </c>
      <c r="F95" s="111">
        <v>196697</v>
      </c>
      <c r="G95" s="88"/>
      <c r="H95" s="90"/>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3"/>
    </row>
    <row r="96" spans="1:13" ht="165" hidden="1" x14ac:dyDescent="0.25">
      <c r="A96" s="68">
        <v>95</v>
      </c>
      <c r="B96" s="69" t="s">
        <v>14</v>
      </c>
      <c r="C96" s="70" t="s">
        <v>196</v>
      </c>
      <c r="D96" s="69" t="s">
        <v>197</v>
      </c>
      <c r="E96" s="66" t="s">
        <v>1043</v>
      </c>
      <c r="F96" s="111">
        <v>128825</v>
      </c>
      <c r="G96" s="88"/>
      <c r="H96" s="90"/>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3"/>
    </row>
    <row r="97" spans="1:13" ht="165" hidden="1" x14ac:dyDescent="0.25">
      <c r="A97" s="68">
        <v>96</v>
      </c>
      <c r="B97" s="69" t="s">
        <v>14</v>
      </c>
      <c r="C97" s="70" t="s">
        <v>196</v>
      </c>
      <c r="D97" s="69" t="s">
        <v>197</v>
      </c>
      <c r="E97" s="66" t="s">
        <v>1044</v>
      </c>
      <c r="F97" s="111">
        <v>141462</v>
      </c>
      <c r="G97" s="88"/>
      <c r="H97" s="90"/>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3"/>
    </row>
    <row r="98" spans="1:13" ht="165" hidden="1" x14ac:dyDescent="0.25">
      <c r="A98" s="68">
        <v>97</v>
      </c>
      <c r="B98" s="69" t="s">
        <v>14</v>
      </c>
      <c r="C98" s="70" t="s">
        <v>196</v>
      </c>
      <c r="D98" s="69" t="s">
        <v>197</v>
      </c>
      <c r="E98" s="66" t="s">
        <v>1045</v>
      </c>
      <c r="F98" s="111">
        <v>145126</v>
      </c>
      <c r="G98" s="88"/>
      <c r="H98" s="90"/>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3"/>
    </row>
    <row r="99" spans="1:13" ht="165" hidden="1" x14ac:dyDescent="0.25">
      <c r="A99" s="68">
        <v>98</v>
      </c>
      <c r="B99" s="69" t="s">
        <v>14</v>
      </c>
      <c r="C99" s="70" t="s">
        <v>196</v>
      </c>
      <c r="D99" s="69" t="s">
        <v>197</v>
      </c>
      <c r="E99" s="66" t="s">
        <v>1046</v>
      </c>
      <c r="F99" s="111">
        <v>157256</v>
      </c>
      <c r="G99" s="88"/>
      <c r="H99" s="90"/>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3"/>
    </row>
    <row r="100" spans="1:13" ht="255" hidden="1" x14ac:dyDescent="0.25">
      <c r="A100" s="68">
        <v>99</v>
      </c>
      <c r="B100" s="69" t="s">
        <v>14</v>
      </c>
      <c r="C100" s="70" t="s">
        <v>198</v>
      </c>
      <c r="D100" s="69" t="s">
        <v>199</v>
      </c>
      <c r="E100" s="66" t="s">
        <v>1033</v>
      </c>
      <c r="F100" s="111">
        <v>449179</v>
      </c>
      <c r="G100" s="88"/>
      <c r="H100" s="90"/>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3"/>
    </row>
    <row r="101" spans="1:13" ht="255" hidden="1" x14ac:dyDescent="0.25">
      <c r="A101" s="68">
        <v>100</v>
      </c>
      <c r="B101" s="69" t="s">
        <v>14</v>
      </c>
      <c r="C101" s="70" t="s">
        <v>198</v>
      </c>
      <c r="D101" s="69" t="s">
        <v>199</v>
      </c>
      <c r="E101" s="66" t="s">
        <v>1034</v>
      </c>
      <c r="F101" s="111">
        <v>501042</v>
      </c>
      <c r="G101" s="88"/>
      <c r="H101" s="90"/>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3"/>
    </row>
    <row r="102" spans="1:13" ht="255" hidden="1" x14ac:dyDescent="0.25">
      <c r="A102" s="68">
        <v>101</v>
      </c>
      <c r="B102" s="69" t="s">
        <v>14</v>
      </c>
      <c r="C102" s="70" t="s">
        <v>198</v>
      </c>
      <c r="D102" s="69" t="s">
        <v>199</v>
      </c>
      <c r="E102" s="66" t="s">
        <v>1035</v>
      </c>
      <c r="F102" s="111">
        <v>499530</v>
      </c>
      <c r="G102" s="88"/>
      <c r="H102" s="90"/>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3"/>
    </row>
    <row r="103" spans="1:13" ht="255" hidden="1" x14ac:dyDescent="0.25">
      <c r="A103" s="68">
        <v>102</v>
      </c>
      <c r="B103" s="69" t="s">
        <v>14</v>
      </c>
      <c r="C103" s="70" t="s">
        <v>198</v>
      </c>
      <c r="D103" s="69" t="s">
        <v>199</v>
      </c>
      <c r="E103" s="66" t="s">
        <v>17</v>
      </c>
      <c r="F103" s="111">
        <v>295753</v>
      </c>
      <c r="G103" s="88"/>
      <c r="H103" s="90"/>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3"/>
    </row>
    <row r="104" spans="1:13" ht="255" hidden="1" x14ac:dyDescent="0.25">
      <c r="A104" s="68">
        <v>103</v>
      </c>
      <c r="B104" s="69" t="s">
        <v>14</v>
      </c>
      <c r="C104" s="70" t="s">
        <v>198</v>
      </c>
      <c r="D104" s="69" t="s">
        <v>199</v>
      </c>
      <c r="E104" s="66" t="s">
        <v>1036</v>
      </c>
      <c r="F104" s="111">
        <v>313997</v>
      </c>
      <c r="G104" s="88"/>
      <c r="H104" s="90"/>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3"/>
    </row>
    <row r="105" spans="1:13" ht="255" hidden="1" x14ac:dyDescent="0.25">
      <c r="A105" s="68">
        <v>104</v>
      </c>
      <c r="B105" s="69" t="s">
        <v>14</v>
      </c>
      <c r="C105" s="70" t="s">
        <v>198</v>
      </c>
      <c r="D105" s="69" t="s">
        <v>199</v>
      </c>
      <c r="E105" s="66" t="s">
        <v>1037</v>
      </c>
      <c r="F105" s="111">
        <v>322330</v>
      </c>
      <c r="G105" s="88"/>
      <c r="H105" s="90"/>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3"/>
    </row>
    <row r="106" spans="1:13" ht="255" hidden="1" x14ac:dyDescent="0.25">
      <c r="A106" s="68">
        <v>105</v>
      </c>
      <c r="B106" s="69" t="s">
        <v>14</v>
      </c>
      <c r="C106" s="70" t="s">
        <v>198</v>
      </c>
      <c r="D106" s="69" t="s">
        <v>199</v>
      </c>
      <c r="E106" s="66" t="s">
        <v>1038</v>
      </c>
      <c r="F106" s="111">
        <v>328589</v>
      </c>
      <c r="G106" s="88"/>
      <c r="H106" s="90"/>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3"/>
    </row>
    <row r="107" spans="1:13" ht="255" hidden="1" x14ac:dyDescent="0.25">
      <c r="A107" s="68">
        <v>106</v>
      </c>
      <c r="B107" s="69" t="s">
        <v>14</v>
      </c>
      <c r="C107" s="70" t="s">
        <v>198</v>
      </c>
      <c r="D107" s="69" t="s">
        <v>199</v>
      </c>
      <c r="E107" s="66" t="s">
        <v>1039</v>
      </c>
      <c r="F107" s="111">
        <v>276930</v>
      </c>
      <c r="G107" s="88"/>
      <c r="H107" s="90"/>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3"/>
    </row>
    <row r="108" spans="1:13" ht="255" hidden="1" x14ac:dyDescent="0.25">
      <c r="A108" s="68">
        <v>107</v>
      </c>
      <c r="B108" s="69" t="s">
        <v>14</v>
      </c>
      <c r="C108" s="70" t="s">
        <v>198</v>
      </c>
      <c r="D108" s="69" t="s">
        <v>199</v>
      </c>
      <c r="E108" s="66" t="s">
        <v>1040</v>
      </c>
      <c r="F108" s="111">
        <v>288064</v>
      </c>
      <c r="G108" s="88"/>
      <c r="H108" s="90"/>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3"/>
    </row>
    <row r="109" spans="1:13" ht="255" hidden="1" x14ac:dyDescent="0.25">
      <c r="A109" s="68">
        <v>108</v>
      </c>
      <c r="B109" s="69" t="s">
        <v>14</v>
      </c>
      <c r="C109" s="70" t="s">
        <v>198</v>
      </c>
      <c r="D109" s="69" t="s">
        <v>199</v>
      </c>
      <c r="E109" s="66" t="s">
        <v>1041</v>
      </c>
      <c r="F109" s="111">
        <v>295130</v>
      </c>
      <c r="G109" s="88"/>
      <c r="H109" s="90"/>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3"/>
    </row>
    <row r="110" spans="1:13" ht="255" hidden="1" x14ac:dyDescent="0.25">
      <c r="A110" s="68">
        <v>109</v>
      </c>
      <c r="B110" s="69" t="s">
        <v>14</v>
      </c>
      <c r="C110" s="70" t="s">
        <v>198</v>
      </c>
      <c r="D110" s="69" t="s">
        <v>199</v>
      </c>
      <c r="E110" s="66" t="s">
        <v>1042</v>
      </c>
      <c r="F110" s="111">
        <v>300035</v>
      </c>
      <c r="G110" s="88"/>
      <c r="H110" s="90"/>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3"/>
    </row>
    <row r="111" spans="1:13" ht="255" hidden="1" x14ac:dyDescent="0.25">
      <c r="A111" s="68">
        <v>110</v>
      </c>
      <c r="B111" s="69" t="s">
        <v>14</v>
      </c>
      <c r="C111" s="70" t="s">
        <v>198</v>
      </c>
      <c r="D111" s="69" t="s">
        <v>199</v>
      </c>
      <c r="E111" s="66" t="s">
        <v>1043</v>
      </c>
      <c r="F111" s="111">
        <v>208447</v>
      </c>
      <c r="G111" s="88"/>
      <c r="H111" s="90"/>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3"/>
    </row>
    <row r="112" spans="1:13" ht="255" hidden="1" x14ac:dyDescent="0.25">
      <c r="A112" s="68">
        <v>111</v>
      </c>
      <c r="B112" s="69" t="s">
        <v>14</v>
      </c>
      <c r="C112" s="70" t="s">
        <v>198</v>
      </c>
      <c r="D112" s="69" t="s">
        <v>199</v>
      </c>
      <c r="E112" s="66" t="s">
        <v>1044</v>
      </c>
      <c r="F112" s="111">
        <v>228281</v>
      </c>
      <c r="G112" s="88"/>
      <c r="H112" s="90"/>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3"/>
    </row>
    <row r="113" spans="1:13" ht="255" hidden="1" x14ac:dyDescent="0.25">
      <c r="A113" s="68">
        <v>112</v>
      </c>
      <c r="B113" s="69" t="s">
        <v>14</v>
      </c>
      <c r="C113" s="70" t="s">
        <v>198</v>
      </c>
      <c r="D113" s="69" t="s">
        <v>199</v>
      </c>
      <c r="E113" s="66" t="s">
        <v>1045</v>
      </c>
      <c r="F113" s="111">
        <v>237182</v>
      </c>
      <c r="G113" s="88"/>
      <c r="H113" s="90"/>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3"/>
    </row>
    <row r="114" spans="1:13" ht="255" hidden="1" x14ac:dyDescent="0.25">
      <c r="A114" s="68">
        <v>113</v>
      </c>
      <c r="B114" s="69" t="s">
        <v>14</v>
      </c>
      <c r="C114" s="70" t="s">
        <v>198</v>
      </c>
      <c r="D114" s="69" t="s">
        <v>199</v>
      </c>
      <c r="E114" s="66" t="s">
        <v>1046</v>
      </c>
      <c r="F114" s="111">
        <v>241089</v>
      </c>
      <c r="G114" s="88"/>
      <c r="H114" s="90"/>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3"/>
    </row>
    <row r="115" spans="1:13" ht="210" hidden="1" x14ac:dyDescent="0.25">
      <c r="A115" s="68">
        <v>114</v>
      </c>
      <c r="B115" s="69" t="s">
        <v>14</v>
      </c>
      <c r="C115" s="70" t="s">
        <v>198</v>
      </c>
      <c r="D115" s="69" t="s">
        <v>200</v>
      </c>
      <c r="E115" s="66" t="s">
        <v>18</v>
      </c>
      <c r="F115" s="111">
        <v>435367</v>
      </c>
      <c r="G115" s="88"/>
      <c r="H115" s="90"/>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3"/>
    </row>
    <row r="116" spans="1:13" ht="150" hidden="1" x14ac:dyDescent="0.25">
      <c r="A116" s="68">
        <v>115</v>
      </c>
      <c r="B116" s="69" t="s">
        <v>14</v>
      </c>
      <c r="C116" s="70" t="s">
        <v>201</v>
      </c>
      <c r="D116" s="69" t="s">
        <v>202</v>
      </c>
      <c r="E116" s="66" t="s">
        <v>18</v>
      </c>
      <c r="F116" s="111">
        <v>270515</v>
      </c>
      <c r="G116" s="88"/>
      <c r="H116" s="90"/>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3"/>
    </row>
    <row r="117" spans="1:13" ht="150" hidden="1" x14ac:dyDescent="0.25">
      <c r="A117" s="68">
        <v>116</v>
      </c>
      <c r="B117" s="69" t="s">
        <v>14</v>
      </c>
      <c r="C117" s="70" t="s">
        <v>201</v>
      </c>
      <c r="D117" s="69" t="s">
        <v>202</v>
      </c>
      <c r="E117" s="66" t="s">
        <v>1033</v>
      </c>
      <c r="F117" s="111">
        <v>364784</v>
      </c>
      <c r="G117" s="88"/>
      <c r="H117" s="90"/>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3"/>
    </row>
    <row r="118" spans="1:13" ht="150" hidden="1" x14ac:dyDescent="0.25">
      <c r="A118" s="68">
        <v>117</v>
      </c>
      <c r="B118" s="69" t="s">
        <v>14</v>
      </c>
      <c r="C118" s="70" t="s">
        <v>201</v>
      </c>
      <c r="D118" s="69" t="s">
        <v>202</v>
      </c>
      <c r="E118" s="66" t="s">
        <v>1034</v>
      </c>
      <c r="F118" s="111">
        <v>395670</v>
      </c>
      <c r="G118" s="88"/>
      <c r="H118" s="90"/>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3"/>
    </row>
    <row r="119" spans="1:13" ht="150" hidden="1" x14ac:dyDescent="0.25">
      <c r="A119" s="68">
        <v>118</v>
      </c>
      <c r="B119" s="69" t="s">
        <v>14</v>
      </c>
      <c r="C119" s="70" t="s">
        <v>201</v>
      </c>
      <c r="D119" s="69" t="s">
        <v>202</v>
      </c>
      <c r="E119" s="66" t="s">
        <v>1035</v>
      </c>
      <c r="F119" s="111">
        <v>365898</v>
      </c>
      <c r="G119" s="88"/>
      <c r="H119" s="90"/>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3"/>
    </row>
    <row r="120" spans="1:13" ht="150" hidden="1" x14ac:dyDescent="0.25">
      <c r="A120" s="68">
        <v>119</v>
      </c>
      <c r="B120" s="69" t="s">
        <v>14</v>
      </c>
      <c r="C120" s="70" t="s">
        <v>201</v>
      </c>
      <c r="D120" s="69" t="s">
        <v>202</v>
      </c>
      <c r="E120" s="66" t="s">
        <v>17</v>
      </c>
      <c r="F120" s="111">
        <v>248980</v>
      </c>
      <c r="G120" s="88"/>
      <c r="H120" s="90"/>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3"/>
    </row>
    <row r="121" spans="1:13" ht="150" hidden="1" x14ac:dyDescent="0.25">
      <c r="A121" s="68">
        <v>120</v>
      </c>
      <c r="B121" s="69" t="s">
        <v>14</v>
      </c>
      <c r="C121" s="70" t="s">
        <v>201</v>
      </c>
      <c r="D121" s="69" t="s">
        <v>202</v>
      </c>
      <c r="E121" s="66" t="s">
        <v>1036</v>
      </c>
      <c r="F121" s="111">
        <v>281080</v>
      </c>
      <c r="G121" s="88"/>
      <c r="H121" s="90"/>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3"/>
    </row>
    <row r="122" spans="1:13" ht="150" hidden="1" x14ac:dyDescent="0.25">
      <c r="A122" s="68">
        <v>121</v>
      </c>
      <c r="B122" s="69" t="s">
        <v>14</v>
      </c>
      <c r="C122" s="70" t="s">
        <v>201</v>
      </c>
      <c r="D122" s="69" t="s">
        <v>202</v>
      </c>
      <c r="E122" s="66" t="s">
        <v>1037</v>
      </c>
      <c r="F122" s="111">
        <v>317027</v>
      </c>
      <c r="G122" s="88"/>
      <c r="H122" s="90"/>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3"/>
    </row>
    <row r="123" spans="1:13" ht="150" hidden="1" x14ac:dyDescent="0.25">
      <c r="A123" s="68">
        <v>122</v>
      </c>
      <c r="B123" s="69" t="s">
        <v>14</v>
      </c>
      <c r="C123" s="70" t="s">
        <v>201</v>
      </c>
      <c r="D123" s="69" t="s">
        <v>202</v>
      </c>
      <c r="E123" s="66" t="s">
        <v>1038</v>
      </c>
      <c r="F123" s="111">
        <v>337209</v>
      </c>
      <c r="G123" s="88"/>
      <c r="H123" s="90"/>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3"/>
    </row>
    <row r="124" spans="1:13" ht="150" hidden="1" x14ac:dyDescent="0.25">
      <c r="A124" s="68">
        <v>123</v>
      </c>
      <c r="B124" s="69" t="s">
        <v>14</v>
      </c>
      <c r="C124" s="70" t="s">
        <v>201</v>
      </c>
      <c r="D124" s="69" t="s">
        <v>202</v>
      </c>
      <c r="E124" s="66" t="s">
        <v>1039</v>
      </c>
      <c r="F124" s="111">
        <v>201058</v>
      </c>
      <c r="G124" s="88"/>
      <c r="H124" s="90"/>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3"/>
    </row>
    <row r="125" spans="1:13" ht="150" hidden="1" x14ac:dyDescent="0.25">
      <c r="A125" s="68">
        <v>124</v>
      </c>
      <c r="B125" s="69" t="s">
        <v>14</v>
      </c>
      <c r="C125" s="70" t="s">
        <v>201</v>
      </c>
      <c r="D125" s="69" t="s">
        <v>202</v>
      </c>
      <c r="E125" s="66" t="s">
        <v>1040</v>
      </c>
      <c r="F125" s="111">
        <v>261740</v>
      </c>
      <c r="G125" s="88"/>
      <c r="H125" s="90"/>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3"/>
    </row>
    <row r="126" spans="1:13" ht="150" hidden="1" x14ac:dyDescent="0.25">
      <c r="A126" s="68">
        <v>125</v>
      </c>
      <c r="B126" s="69" t="s">
        <v>14</v>
      </c>
      <c r="C126" s="70" t="s">
        <v>201</v>
      </c>
      <c r="D126" s="69" t="s">
        <v>202</v>
      </c>
      <c r="E126" s="66" t="s">
        <v>1041</v>
      </c>
      <c r="F126" s="111">
        <v>283734</v>
      </c>
      <c r="G126" s="88"/>
      <c r="H126" s="90"/>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3"/>
    </row>
    <row r="127" spans="1:13" ht="150" hidden="1" x14ac:dyDescent="0.25">
      <c r="A127" s="68">
        <v>126</v>
      </c>
      <c r="B127" s="69" t="s">
        <v>14</v>
      </c>
      <c r="C127" s="70" t="s">
        <v>201</v>
      </c>
      <c r="D127" s="69" t="s">
        <v>202</v>
      </c>
      <c r="E127" s="66" t="s">
        <v>1042</v>
      </c>
      <c r="F127" s="111">
        <v>307270</v>
      </c>
      <c r="G127" s="88"/>
      <c r="H127" s="90"/>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3"/>
    </row>
    <row r="128" spans="1:13" ht="135" hidden="1" x14ac:dyDescent="0.25">
      <c r="A128" s="68">
        <v>127</v>
      </c>
      <c r="B128" s="69" t="s">
        <v>14</v>
      </c>
      <c r="C128" s="70" t="s">
        <v>203</v>
      </c>
      <c r="D128" s="69" t="s">
        <v>204</v>
      </c>
      <c r="E128" s="66" t="s">
        <v>18</v>
      </c>
      <c r="F128" s="111">
        <v>469751</v>
      </c>
      <c r="G128" s="88"/>
      <c r="H128" s="90"/>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3"/>
    </row>
    <row r="129" spans="1:13" ht="135" hidden="1" x14ac:dyDescent="0.25">
      <c r="A129" s="68">
        <v>128</v>
      </c>
      <c r="B129" s="69" t="s">
        <v>14</v>
      </c>
      <c r="C129" s="70" t="s">
        <v>203</v>
      </c>
      <c r="D129" s="69" t="s">
        <v>204</v>
      </c>
      <c r="E129" s="66" t="s">
        <v>1033</v>
      </c>
      <c r="F129" s="111">
        <v>575020</v>
      </c>
      <c r="G129" s="88"/>
      <c r="H129" s="90"/>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3"/>
    </row>
    <row r="130" spans="1:13" ht="135" hidden="1" x14ac:dyDescent="0.25">
      <c r="A130" s="68">
        <v>129</v>
      </c>
      <c r="B130" s="69" t="s">
        <v>14</v>
      </c>
      <c r="C130" s="70" t="s">
        <v>203</v>
      </c>
      <c r="D130" s="69" t="s">
        <v>204</v>
      </c>
      <c r="E130" s="66" t="s">
        <v>1034</v>
      </c>
      <c r="F130" s="111">
        <v>589486</v>
      </c>
      <c r="G130" s="88"/>
      <c r="H130" s="90"/>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3"/>
    </row>
    <row r="131" spans="1:13" ht="135" hidden="1" x14ac:dyDescent="0.25">
      <c r="A131" s="68">
        <v>130</v>
      </c>
      <c r="B131" s="69" t="s">
        <v>14</v>
      </c>
      <c r="C131" s="70" t="s">
        <v>203</v>
      </c>
      <c r="D131" s="69" t="s">
        <v>204</v>
      </c>
      <c r="E131" s="66" t="s">
        <v>1035</v>
      </c>
      <c r="F131" s="111">
        <v>505665</v>
      </c>
      <c r="G131" s="88"/>
      <c r="H131" s="90"/>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3"/>
    </row>
    <row r="132" spans="1:13" ht="135" hidden="1" x14ac:dyDescent="0.25">
      <c r="A132" s="68">
        <v>131</v>
      </c>
      <c r="B132" s="69" t="s">
        <v>14</v>
      </c>
      <c r="C132" s="70" t="s">
        <v>203</v>
      </c>
      <c r="D132" s="69" t="s">
        <v>204</v>
      </c>
      <c r="E132" s="66" t="s">
        <v>17</v>
      </c>
      <c r="F132" s="111">
        <v>364382</v>
      </c>
      <c r="G132" s="88"/>
      <c r="H132" s="90"/>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3"/>
    </row>
    <row r="133" spans="1:13" ht="135" hidden="1" x14ac:dyDescent="0.25">
      <c r="A133" s="68">
        <v>132</v>
      </c>
      <c r="B133" s="69" t="s">
        <v>14</v>
      </c>
      <c r="C133" s="70" t="s">
        <v>203</v>
      </c>
      <c r="D133" s="69" t="s">
        <v>204</v>
      </c>
      <c r="E133" s="66" t="s">
        <v>1036</v>
      </c>
      <c r="F133" s="111">
        <v>427045</v>
      </c>
      <c r="G133" s="88"/>
      <c r="H133" s="90"/>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3"/>
    </row>
    <row r="134" spans="1:13" ht="135" hidden="1" x14ac:dyDescent="0.25">
      <c r="A134" s="68">
        <v>133</v>
      </c>
      <c r="B134" s="69" t="s">
        <v>14</v>
      </c>
      <c r="C134" s="70" t="s">
        <v>203</v>
      </c>
      <c r="D134" s="69" t="s">
        <v>204</v>
      </c>
      <c r="E134" s="66" t="s">
        <v>1037</v>
      </c>
      <c r="F134" s="111">
        <v>469394</v>
      </c>
      <c r="G134" s="88"/>
      <c r="H134" s="90"/>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3"/>
    </row>
    <row r="135" spans="1:13" ht="135" hidden="1" x14ac:dyDescent="0.25">
      <c r="A135" s="68">
        <v>134</v>
      </c>
      <c r="B135" s="69" t="s">
        <v>14</v>
      </c>
      <c r="C135" s="70" t="s">
        <v>203</v>
      </c>
      <c r="D135" s="69" t="s">
        <v>204</v>
      </c>
      <c r="E135" s="66" t="s">
        <v>1038</v>
      </c>
      <c r="F135" s="111">
        <v>488261</v>
      </c>
      <c r="G135" s="88"/>
      <c r="H135" s="90"/>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3"/>
    </row>
    <row r="136" spans="1:13" ht="270" hidden="1" x14ac:dyDescent="0.25">
      <c r="A136" s="68">
        <v>135</v>
      </c>
      <c r="B136" s="69" t="s">
        <v>14</v>
      </c>
      <c r="C136" s="70" t="s">
        <v>205</v>
      </c>
      <c r="D136" s="69" t="s">
        <v>206</v>
      </c>
      <c r="E136" s="66" t="s">
        <v>18</v>
      </c>
      <c r="F136" s="111">
        <v>479048</v>
      </c>
      <c r="G136" s="88"/>
      <c r="H136" s="90"/>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3"/>
    </row>
    <row r="137" spans="1:13" ht="270" hidden="1" x14ac:dyDescent="0.25">
      <c r="A137" s="68">
        <v>136</v>
      </c>
      <c r="B137" s="69" t="s">
        <v>14</v>
      </c>
      <c r="C137" s="70" t="s">
        <v>205</v>
      </c>
      <c r="D137" s="69" t="s">
        <v>206</v>
      </c>
      <c r="E137" s="66" t="s">
        <v>1033</v>
      </c>
      <c r="F137" s="111">
        <v>498668</v>
      </c>
      <c r="G137" s="88"/>
      <c r="H137" s="90"/>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3"/>
    </row>
    <row r="138" spans="1:13" ht="270" hidden="1" x14ac:dyDescent="0.25">
      <c r="A138" s="68">
        <v>137</v>
      </c>
      <c r="B138" s="69" t="s">
        <v>14</v>
      </c>
      <c r="C138" s="70" t="s">
        <v>205</v>
      </c>
      <c r="D138" s="69" t="s">
        <v>206</v>
      </c>
      <c r="E138" s="66" t="s">
        <v>1034</v>
      </c>
      <c r="F138" s="111">
        <v>552745</v>
      </c>
      <c r="G138" s="88"/>
      <c r="H138" s="90"/>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3"/>
    </row>
    <row r="139" spans="1:13" ht="270" hidden="1" x14ac:dyDescent="0.25">
      <c r="A139" s="68">
        <v>138</v>
      </c>
      <c r="B139" s="69" t="s">
        <v>14</v>
      </c>
      <c r="C139" s="70" t="s">
        <v>205</v>
      </c>
      <c r="D139" s="69" t="s">
        <v>206</v>
      </c>
      <c r="E139" s="66" t="s">
        <v>1035</v>
      </c>
      <c r="F139" s="111">
        <v>461398</v>
      </c>
      <c r="G139" s="88"/>
      <c r="H139" s="90"/>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3"/>
    </row>
    <row r="140" spans="1:13" ht="270" hidden="1" x14ac:dyDescent="0.25">
      <c r="A140" s="68">
        <v>139</v>
      </c>
      <c r="B140" s="69" t="s">
        <v>14</v>
      </c>
      <c r="C140" s="70" t="s">
        <v>205</v>
      </c>
      <c r="D140" s="69" t="s">
        <v>206</v>
      </c>
      <c r="E140" s="66" t="s">
        <v>17</v>
      </c>
      <c r="F140" s="111">
        <v>425269</v>
      </c>
      <c r="G140" s="88"/>
      <c r="H140" s="90"/>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3"/>
    </row>
    <row r="141" spans="1:13" ht="270" hidden="1" x14ac:dyDescent="0.25">
      <c r="A141" s="68">
        <v>140</v>
      </c>
      <c r="B141" s="69" t="s">
        <v>14</v>
      </c>
      <c r="C141" s="70" t="s">
        <v>205</v>
      </c>
      <c r="D141" s="69" t="s">
        <v>206</v>
      </c>
      <c r="E141" s="66" t="s">
        <v>1036</v>
      </c>
      <c r="F141" s="111">
        <v>462720</v>
      </c>
      <c r="G141" s="88"/>
      <c r="H141" s="90"/>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3"/>
    </row>
    <row r="142" spans="1:13" ht="270" hidden="1" x14ac:dyDescent="0.25">
      <c r="A142" s="68">
        <v>141</v>
      </c>
      <c r="B142" s="69" t="s">
        <v>14</v>
      </c>
      <c r="C142" s="70" t="s">
        <v>205</v>
      </c>
      <c r="D142" s="69" t="s">
        <v>206</v>
      </c>
      <c r="E142" s="66" t="s">
        <v>1037</v>
      </c>
      <c r="F142" s="111">
        <v>454672</v>
      </c>
      <c r="G142" s="88"/>
      <c r="H142" s="90"/>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3"/>
    </row>
    <row r="143" spans="1:13" ht="270" hidden="1" x14ac:dyDescent="0.25">
      <c r="A143" s="68">
        <v>142</v>
      </c>
      <c r="B143" s="69" t="s">
        <v>14</v>
      </c>
      <c r="C143" s="70" t="s">
        <v>205</v>
      </c>
      <c r="D143" s="69" t="s">
        <v>206</v>
      </c>
      <c r="E143" s="66" t="s">
        <v>1038</v>
      </c>
      <c r="F143" s="111">
        <v>467889</v>
      </c>
      <c r="G143" s="88"/>
      <c r="H143" s="90"/>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3"/>
    </row>
    <row r="144" spans="1:13" ht="270" hidden="1" x14ac:dyDescent="0.25">
      <c r="A144" s="68">
        <v>143</v>
      </c>
      <c r="B144" s="69" t="s">
        <v>14</v>
      </c>
      <c r="C144" s="70" t="s">
        <v>205</v>
      </c>
      <c r="D144" s="69" t="s">
        <v>206</v>
      </c>
      <c r="E144" s="66" t="s">
        <v>1039</v>
      </c>
      <c r="F144" s="111">
        <v>350627</v>
      </c>
      <c r="G144" s="88"/>
      <c r="H144" s="90"/>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3"/>
    </row>
    <row r="145" spans="1:13" ht="270" hidden="1" x14ac:dyDescent="0.25">
      <c r="A145" s="68">
        <v>144</v>
      </c>
      <c r="B145" s="69" t="s">
        <v>14</v>
      </c>
      <c r="C145" s="70" t="s">
        <v>205</v>
      </c>
      <c r="D145" s="69" t="s">
        <v>206</v>
      </c>
      <c r="E145" s="66" t="s">
        <v>1040</v>
      </c>
      <c r="F145" s="111">
        <v>390557</v>
      </c>
      <c r="G145" s="88"/>
      <c r="H145" s="90"/>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3"/>
    </row>
    <row r="146" spans="1:13" ht="270" hidden="1" x14ac:dyDescent="0.25">
      <c r="A146" s="68">
        <v>145</v>
      </c>
      <c r="B146" s="69" t="s">
        <v>14</v>
      </c>
      <c r="C146" s="70" t="s">
        <v>205</v>
      </c>
      <c r="D146" s="69" t="s">
        <v>206</v>
      </c>
      <c r="E146" s="66" t="s">
        <v>1041</v>
      </c>
      <c r="F146" s="111">
        <v>397450</v>
      </c>
      <c r="G146" s="88"/>
      <c r="H146" s="90"/>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3"/>
    </row>
    <row r="147" spans="1:13" ht="270" hidden="1" x14ac:dyDescent="0.25">
      <c r="A147" s="68">
        <v>146</v>
      </c>
      <c r="B147" s="69" t="s">
        <v>14</v>
      </c>
      <c r="C147" s="70" t="s">
        <v>205</v>
      </c>
      <c r="D147" s="69" t="s">
        <v>206</v>
      </c>
      <c r="E147" s="66" t="s">
        <v>1042</v>
      </c>
      <c r="F147" s="111">
        <v>410270</v>
      </c>
      <c r="G147" s="88"/>
      <c r="H147" s="90"/>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3"/>
    </row>
    <row r="148" spans="1:13" ht="270" hidden="1" x14ac:dyDescent="0.25">
      <c r="A148" s="68">
        <v>147</v>
      </c>
      <c r="B148" s="69" t="s">
        <v>14</v>
      </c>
      <c r="C148" s="70" t="s">
        <v>205</v>
      </c>
      <c r="D148" s="69" t="s">
        <v>206</v>
      </c>
      <c r="E148" s="66" t="s">
        <v>1043</v>
      </c>
      <c r="F148" s="111">
        <v>264513</v>
      </c>
      <c r="G148" s="88"/>
      <c r="H148" s="90"/>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3"/>
    </row>
    <row r="149" spans="1:13" ht="270" hidden="1" x14ac:dyDescent="0.25">
      <c r="A149" s="68">
        <v>148</v>
      </c>
      <c r="B149" s="69" t="s">
        <v>14</v>
      </c>
      <c r="C149" s="70" t="s">
        <v>205</v>
      </c>
      <c r="D149" s="69" t="s">
        <v>206</v>
      </c>
      <c r="E149" s="66" t="s">
        <v>1044</v>
      </c>
      <c r="F149" s="111">
        <v>305199</v>
      </c>
      <c r="G149" s="88"/>
      <c r="H149" s="90"/>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3"/>
    </row>
    <row r="150" spans="1:13" ht="270" hidden="1" x14ac:dyDescent="0.25">
      <c r="A150" s="68">
        <v>149</v>
      </c>
      <c r="B150" s="69" t="s">
        <v>14</v>
      </c>
      <c r="C150" s="70" t="s">
        <v>205</v>
      </c>
      <c r="D150" s="69" t="s">
        <v>206</v>
      </c>
      <c r="E150" s="66" t="s">
        <v>1045</v>
      </c>
      <c r="F150" s="111">
        <v>319180</v>
      </c>
      <c r="G150" s="88"/>
      <c r="H150" s="90"/>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3"/>
    </row>
    <row r="151" spans="1:13" ht="270" hidden="1" x14ac:dyDescent="0.25">
      <c r="A151" s="68">
        <v>150</v>
      </c>
      <c r="B151" s="69" t="s">
        <v>14</v>
      </c>
      <c r="C151" s="70" t="s">
        <v>205</v>
      </c>
      <c r="D151" s="69" t="s">
        <v>206</v>
      </c>
      <c r="E151" s="66" t="s">
        <v>1046</v>
      </c>
      <c r="F151" s="111">
        <v>320226</v>
      </c>
      <c r="G151" s="88"/>
      <c r="H151" s="90"/>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3"/>
    </row>
    <row r="152" spans="1:13" ht="120" hidden="1" x14ac:dyDescent="0.25">
      <c r="A152" s="68">
        <v>151</v>
      </c>
      <c r="B152" s="69" t="s">
        <v>14</v>
      </c>
      <c r="C152" s="70" t="s">
        <v>207</v>
      </c>
      <c r="D152" s="69" t="s">
        <v>208</v>
      </c>
      <c r="E152" s="66" t="s">
        <v>1047</v>
      </c>
      <c r="F152" s="111">
        <v>640309</v>
      </c>
      <c r="G152" s="88"/>
      <c r="H152" s="90"/>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3"/>
    </row>
    <row r="153" spans="1:13" ht="120" hidden="1" x14ac:dyDescent="0.25">
      <c r="A153" s="68">
        <v>152</v>
      </c>
      <c r="B153" s="69" t="s">
        <v>14</v>
      </c>
      <c r="C153" s="70" t="s">
        <v>207</v>
      </c>
      <c r="D153" s="69" t="s">
        <v>208</v>
      </c>
      <c r="E153" s="66" t="s">
        <v>1048</v>
      </c>
      <c r="F153" s="111">
        <v>778437</v>
      </c>
      <c r="G153" s="88"/>
      <c r="H153" s="90"/>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3"/>
    </row>
    <row r="154" spans="1:13" ht="120" hidden="1" x14ac:dyDescent="0.25">
      <c r="A154" s="68">
        <v>153</v>
      </c>
      <c r="B154" s="69" t="s">
        <v>14</v>
      </c>
      <c r="C154" s="70" t="s">
        <v>207</v>
      </c>
      <c r="D154" s="69" t="s">
        <v>208</v>
      </c>
      <c r="E154" s="66" t="s">
        <v>1034</v>
      </c>
      <c r="F154" s="111">
        <v>785027</v>
      </c>
      <c r="G154" s="88"/>
      <c r="H154" s="90"/>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3"/>
    </row>
    <row r="155" spans="1:13" ht="120" hidden="1" x14ac:dyDescent="0.25">
      <c r="A155" s="68">
        <v>154</v>
      </c>
      <c r="B155" s="69" t="s">
        <v>14</v>
      </c>
      <c r="C155" s="70" t="s">
        <v>207</v>
      </c>
      <c r="D155" s="69" t="s">
        <v>208</v>
      </c>
      <c r="E155" s="66" t="s">
        <v>1035</v>
      </c>
      <c r="F155" s="111">
        <v>852328</v>
      </c>
      <c r="G155" s="88"/>
      <c r="H155" s="90"/>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3"/>
    </row>
    <row r="156" spans="1:13" ht="150" hidden="1" x14ac:dyDescent="0.25">
      <c r="A156" s="68">
        <v>155</v>
      </c>
      <c r="B156" s="69" t="s">
        <v>14</v>
      </c>
      <c r="C156" s="70" t="s">
        <v>209</v>
      </c>
      <c r="D156" s="69" t="s">
        <v>210</v>
      </c>
      <c r="E156" s="66" t="s">
        <v>1050</v>
      </c>
      <c r="F156" s="111">
        <v>543381</v>
      </c>
      <c r="G156" s="88"/>
      <c r="H156" s="90"/>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3"/>
    </row>
    <row r="157" spans="1:13" ht="150" hidden="1" x14ac:dyDescent="0.25">
      <c r="A157" s="68">
        <v>156</v>
      </c>
      <c r="B157" s="69" t="s">
        <v>14</v>
      </c>
      <c r="C157" s="70" t="s">
        <v>211</v>
      </c>
      <c r="D157" s="69" t="s">
        <v>212</v>
      </c>
      <c r="E157" s="66" t="s">
        <v>1050</v>
      </c>
      <c r="F157" s="111">
        <v>630200</v>
      </c>
      <c r="G157" s="88"/>
      <c r="H157" s="90"/>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3"/>
    </row>
    <row r="158" spans="1:13" ht="135" hidden="1" x14ac:dyDescent="0.25">
      <c r="A158" s="68">
        <v>157</v>
      </c>
      <c r="B158" s="69" t="s">
        <v>14</v>
      </c>
      <c r="C158" s="70" t="s">
        <v>213</v>
      </c>
      <c r="D158" s="69" t="s">
        <v>214</v>
      </c>
      <c r="E158" s="66" t="s">
        <v>1051</v>
      </c>
      <c r="F158" s="111">
        <v>1602387</v>
      </c>
      <c r="G158" s="88"/>
      <c r="H158" s="90"/>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3"/>
    </row>
    <row r="159" spans="1:13" ht="135" hidden="1" x14ac:dyDescent="0.25">
      <c r="A159" s="68">
        <v>158</v>
      </c>
      <c r="B159" s="69" t="s">
        <v>14</v>
      </c>
      <c r="C159" s="70" t="s">
        <v>213</v>
      </c>
      <c r="D159" s="69" t="s">
        <v>214</v>
      </c>
      <c r="E159" s="66" t="s">
        <v>29</v>
      </c>
      <c r="F159" s="111">
        <v>2089466</v>
      </c>
      <c r="G159" s="88"/>
      <c r="H159" s="90"/>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3"/>
    </row>
    <row r="160" spans="1:13" ht="120" hidden="1" x14ac:dyDescent="0.25">
      <c r="A160" s="68">
        <v>159</v>
      </c>
      <c r="B160" s="69" t="s">
        <v>14</v>
      </c>
      <c r="C160" s="70" t="s">
        <v>215</v>
      </c>
      <c r="D160" s="69" t="s">
        <v>216</v>
      </c>
      <c r="E160" s="66" t="s">
        <v>1050</v>
      </c>
      <c r="F160" s="111">
        <v>1878222</v>
      </c>
      <c r="G160" s="88"/>
      <c r="H160" s="90"/>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3"/>
    </row>
    <row r="161" spans="1:13" ht="150" hidden="1" x14ac:dyDescent="0.25">
      <c r="A161" s="68">
        <v>160</v>
      </c>
      <c r="B161" s="69" t="s">
        <v>14</v>
      </c>
      <c r="C161" s="70" t="s">
        <v>217</v>
      </c>
      <c r="D161" s="69" t="s">
        <v>218</v>
      </c>
      <c r="E161" s="66" t="s">
        <v>18</v>
      </c>
      <c r="F161" s="111">
        <v>419610</v>
      </c>
      <c r="G161" s="88"/>
      <c r="H161" s="90"/>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3"/>
    </row>
    <row r="162" spans="1:13" ht="150" hidden="1" x14ac:dyDescent="0.25">
      <c r="A162" s="68">
        <v>161</v>
      </c>
      <c r="B162" s="69" t="s">
        <v>14</v>
      </c>
      <c r="C162" s="70" t="s">
        <v>217</v>
      </c>
      <c r="D162" s="69" t="s">
        <v>218</v>
      </c>
      <c r="E162" s="66" t="s">
        <v>1033</v>
      </c>
      <c r="F162" s="111">
        <v>459445</v>
      </c>
      <c r="G162" s="88"/>
      <c r="H162" s="90"/>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3"/>
    </row>
    <row r="163" spans="1:13" ht="150" hidden="1" x14ac:dyDescent="0.25">
      <c r="A163" s="68">
        <v>162</v>
      </c>
      <c r="B163" s="69" t="s">
        <v>14</v>
      </c>
      <c r="C163" s="70" t="s">
        <v>217</v>
      </c>
      <c r="D163" s="69" t="s">
        <v>218</v>
      </c>
      <c r="E163" s="66" t="s">
        <v>1034</v>
      </c>
      <c r="F163" s="111">
        <v>482909</v>
      </c>
      <c r="G163" s="88"/>
      <c r="H163" s="90"/>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3"/>
    </row>
    <row r="164" spans="1:13" ht="150" hidden="1" x14ac:dyDescent="0.25">
      <c r="A164" s="68">
        <v>163</v>
      </c>
      <c r="B164" s="69" t="s">
        <v>14</v>
      </c>
      <c r="C164" s="70" t="s">
        <v>217</v>
      </c>
      <c r="D164" s="69" t="s">
        <v>218</v>
      </c>
      <c r="E164" s="66" t="s">
        <v>1035</v>
      </c>
      <c r="F164" s="111">
        <v>386430</v>
      </c>
      <c r="G164" s="88"/>
      <c r="H164" s="90"/>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3"/>
    </row>
    <row r="165" spans="1:13" ht="150" hidden="1" x14ac:dyDescent="0.25">
      <c r="A165" s="68">
        <v>164</v>
      </c>
      <c r="B165" s="69" t="s">
        <v>14</v>
      </c>
      <c r="C165" s="70" t="s">
        <v>217</v>
      </c>
      <c r="D165" s="69" t="s">
        <v>218</v>
      </c>
      <c r="E165" s="66" t="s">
        <v>17</v>
      </c>
      <c r="F165" s="111">
        <v>366730</v>
      </c>
      <c r="G165" s="88"/>
      <c r="H165" s="90"/>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3"/>
    </row>
    <row r="166" spans="1:13" ht="150" hidden="1" x14ac:dyDescent="0.25">
      <c r="A166" s="68">
        <v>165</v>
      </c>
      <c r="B166" s="69" t="s">
        <v>14</v>
      </c>
      <c r="C166" s="70" t="s">
        <v>217</v>
      </c>
      <c r="D166" s="69" t="s">
        <v>218</v>
      </c>
      <c r="E166" s="66" t="s">
        <v>1036</v>
      </c>
      <c r="F166" s="111">
        <v>406772</v>
      </c>
      <c r="G166" s="88"/>
      <c r="H166" s="90"/>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3"/>
    </row>
    <row r="167" spans="1:13" ht="150" hidden="1" x14ac:dyDescent="0.25">
      <c r="A167" s="68">
        <v>166</v>
      </c>
      <c r="B167" s="69" t="s">
        <v>14</v>
      </c>
      <c r="C167" s="70" t="s">
        <v>217</v>
      </c>
      <c r="D167" s="69" t="s">
        <v>218</v>
      </c>
      <c r="E167" s="66" t="s">
        <v>1037</v>
      </c>
      <c r="F167" s="111">
        <v>447720</v>
      </c>
      <c r="G167" s="88"/>
      <c r="H167" s="90"/>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3"/>
    </row>
    <row r="168" spans="1:13" ht="150" hidden="1" x14ac:dyDescent="0.25">
      <c r="A168" s="68">
        <v>167</v>
      </c>
      <c r="B168" s="69" t="s">
        <v>14</v>
      </c>
      <c r="C168" s="70" t="s">
        <v>217</v>
      </c>
      <c r="D168" s="69" t="s">
        <v>218</v>
      </c>
      <c r="E168" s="66" t="s">
        <v>1038</v>
      </c>
      <c r="F168" s="111">
        <v>476859</v>
      </c>
      <c r="G168" s="88"/>
      <c r="H168" s="90"/>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3"/>
    </row>
    <row r="169" spans="1:13" ht="180" hidden="1" x14ac:dyDescent="0.25">
      <c r="A169" s="68">
        <v>168</v>
      </c>
      <c r="B169" s="69" t="s">
        <v>14</v>
      </c>
      <c r="C169" s="70" t="s">
        <v>219</v>
      </c>
      <c r="D169" s="69" t="s">
        <v>220</v>
      </c>
      <c r="E169" s="66" t="s">
        <v>17</v>
      </c>
      <c r="F169" s="111">
        <v>634788</v>
      </c>
      <c r="G169" s="88"/>
      <c r="H169" s="90"/>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3"/>
    </row>
    <row r="170" spans="1:13" ht="180" hidden="1" x14ac:dyDescent="0.25">
      <c r="A170" s="68">
        <v>169</v>
      </c>
      <c r="B170" s="69" t="s">
        <v>14</v>
      </c>
      <c r="C170" s="70" t="s">
        <v>219</v>
      </c>
      <c r="D170" s="69" t="s">
        <v>220</v>
      </c>
      <c r="E170" s="66" t="s">
        <v>1036</v>
      </c>
      <c r="F170" s="111">
        <v>694820</v>
      </c>
      <c r="G170" s="88"/>
      <c r="H170" s="90"/>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3"/>
    </row>
    <row r="171" spans="1:13" ht="180" hidden="1" x14ac:dyDescent="0.25">
      <c r="A171" s="68">
        <v>170</v>
      </c>
      <c r="B171" s="69" t="s">
        <v>14</v>
      </c>
      <c r="C171" s="70" t="s">
        <v>219</v>
      </c>
      <c r="D171" s="69" t="s">
        <v>220</v>
      </c>
      <c r="E171" s="66" t="s">
        <v>1037</v>
      </c>
      <c r="F171" s="111">
        <v>734350</v>
      </c>
      <c r="G171" s="88"/>
      <c r="H171" s="90"/>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3"/>
    </row>
    <row r="172" spans="1:13" ht="180" hidden="1" x14ac:dyDescent="0.25">
      <c r="A172" s="68">
        <v>171</v>
      </c>
      <c r="B172" s="69" t="s">
        <v>14</v>
      </c>
      <c r="C172" s="70" t="s">
        <v>219</v>
      </c>
      <c r="D172" s="69" t="s">
        <v>220</v>
      </c>
      <c r="E172" s="66" t="s">
        <v>1038</v>
      </c>
      <c r="F172" s="111">
        <v>762592</v>
      </c>
      <c r="G172" s="88"/>
      <c r="H172" s="90"/>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3"/>
    </row>
    <row r="173" spans="1:13" ht="180" hidden="1" x14ac:dyDescent="0.25">
      <c r="A173" s="68">
        <v>172</v>
      </c>
      <c r="B173" s="69" t="s">
        <v>14</v>
      </c>
      <c r="C173" s="70" t="s">
        <v>221</v>
      </c>
      <c r="D173" s="69" t="s">
        <v>222</v>
      </c>
      <c r="E173" s="66" t="s">
        <v>18</v>
      </c>
      <c r="F173" s="111">
        <v>702312</v>
      </c>
      <c r="G173" s="88"/>
      <c r="H173" s="90"/>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3"/>
    </row>
    <row r="174" spans="1:13" ht="180" hidden="1" x14ac:dyDescent="0.25">
      <c r="A174" s="68">
        <v>173</v>
      </c>
      <c r="B174" s="69" t="s">
        <v>14</v>
      </c>
      <c r="C174" s="70" t="s">
        <v>221</v>
      </c>
      <c r="D174" s="69" t="s">
        <v>222</v>
      </c>
      <c r="E174" s="66" t="s">
        <v>1033</v>
      </c>
      <c r="F174" s="111">
        <v>810400</v>
      </c>
      <c r="G174" s="88"/>
      <c r="H174" s="90"/>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3"/>
    </row>
    <row r="175" spans="1:13" ht="180" hidden="1" x14ac:dyDescent="0.25">
      <c r="A175" s="68">
        <v>174</v>
      </c>
      <c r="B175" s="69" t="s">
        <v>14</v>
      </c>
      <c r="C175" s="70" t="s">
        <v>221</v>
      </c>
      <c r="D175" s="69" t="s">
        <v>222</v>
      </c>
      <c r="E175" s="66" t="s">
        <v>1034</v>
      </c>
      <c r="F175" s="111">
        <v>840101</v>
      </c>
      <c r="G175" s="88"/>
      <c r="H175" s="90"/>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3"/>
    </row>
    <row r="176" spans="1:13" ht="180" hidden="1" x14ac:dyDescent="0.25">
      <c r="A176" s="68">
        <v>175</v>
      </c>
      <c r="B176" s="69" t="s">
        <v>14</v>
      </c>
      <c r="C176" s="70" t="s">
        <v>221</v>
      </c>
      <c r="D176" s="69" t="s">
        <v>222</v>
      </c>
      <c r="E176" s="66" t="s">
        <v>1035</v>
      </c>
      <c r="F176" s="111">
        <v>1006641</v>
      </c>
      <c r="G176" s="88"/>
      <c r="H176" s="90"/>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3"/>
    </row>
    <row r="177" spans="1:13" ht="180" hidden="1" x14ac:dyDescent="0.25">
      <c r="A177" s="71">
        <v>176</v>
      </c>
      <c r="B177" s="72" t="s">
        <v>14</v>
      </c>
      <c r="C177" s="73" t="s">
        <v>221</v>
      </c>
      <c r="D177" s="72" t="s">
        <v>222</v>
      </c>
      <c r="E177" s="66" t="s">
        <v>17</v>
      </c>
      <c r="F177" s="111">
        <v>603736</v>
      </c>
      <c r="G177" s="91"/>
      <c r="H177" s="90"/>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3"/>
    </row>
    <row r="178" spans="1:13" ht="171" hidden="1" x14ac:dyDescent="0.25">
      <c r="A178" s="71">
        <v>177</v>
      </c>
      <c r="B178" s="72" t="s">
        <v>14</v>
      </c>
      <c r="C178" s="74" t="s">
        <v>221</v>
      </c>
      <c r="D178" s="66" t="s">
        <v>222</v>
      </c>
      <c r="E178" s="66" t="s">
        <v>1036</v>
      </c>
      <c r="F178" s="111">
        <v>670034</v>
      </c>
      <c r="G178" s="90"/>
      <c r="H178" s="92"/>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3"/>
    </row>
    <row r="179" spans="1:13" ht="171" hidden="1" x14ac:dyDescent="0.25">
      <c r="A179" s="71">
        <v>178</v>
      </c>
      <c r="B179" s="72" t="s">
        <v>14</v>
      </c>
      <c r="C179" s="75" t="s">
        <v>221</v>
      </c>
      <c r="D179" s="76" t="s">
        <v>222</v>
      </c>
      <c r="E179" s="66" t="s">
        <v>1037</v>
      </c>
      <c r="F179" s="111">
        <v>682267</v>
      </c>
      <c r="G179" s="93"/>
      <c r="H179" s="94"/>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3"/>
    </row>
    <row r="180" spans="1:13" ht="171" hidden="1" x14ac:dyDescent="0.25">
      <c r="A180" s="71">
        <v>179</v>
      </c>
      <c r="B180" s="72" t="s">
        <v>14</v>
      </c>
      <c r="C180" s="75" t="s">
        <v>221</v>
      </c>
      <c r="D180" s="76" t="s">
        <v>222</v>
      </c>
      <c r="E180" s="66" t="s">
        <v>1038</v>
      </c>
      <c r="F180" s="111">
        <v>741785</v>
      </c>
      <c r="G180" s="90"/>
      <c r="H180" s="92"/>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3"/>
    </row>
    <row r="181" spans="1:13" ht="30" hidden="1" x14ac:dyDescent="0.25">
      <c r="A181" s="71">
        <v>180</v>
      </c>
      <c r="B181" s="72" t="s">
        <v>19</v>
      </c>
      <c r="C181" s="75" t="s">
        <v>223</v>
      </c>
      <c r="D181" s="76" t="s">
        <v>224</v>
      </c>
      <c r="E181" s="66" t="s">
        <v>116</v>
      </c>
      <c r="F181" s="111">
        <v>6862</v>
      </c>
      <c r="G181" s="90"/>
      <c r="H181" s="92"/>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3"/>
    </row>
    <row r="182" spans="1:13" ht="30" hidden="1" x14ac:dyDescent="0.25">
      <c r="A182" s="71">
        <v>181</v>
      </c>
      <c r="B182" s="69" t="s">
        <v>19</v>
      </c>
      <c r="C182" s="75" t="s">
        <v>225</v>
      </c>
      <c r="D182" s="76" t="s">
        <v>226</v>
      </c>
      <c r="E182" s="66" t="s">
        <v>116</v>
      </c>
      <c r="F182" s="111">
        <v>123898</v>
      </c>
      <c r="G182" s="90"/>
      <c r="H182" s="94"/>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3"/>
    </row>
    <row r="183" spans="1:13" ht="42.75" hidden="1" x14ac:dyDescent="0.25">
      <c r="A183" s="71">
        <v>182</v>
      </c>
      <c r="B183" s="69" t="s">
        <v>19</v>
      </c>
      <c r="C183" s="75" t="s">
        <v>20</v>
      </c>
      <c r="D183" s="76" t="s">
        <v>227</v>
      </c>
      <c r="E183" s="66" t="s">
        <v>116</v>
      </c>
      <c r="F183" s="111">
        <v>109170</v>
      </c>
      <c r="G183" s="90"/>
      <c r="H183" s="94"/>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3"/>
    </row>
    <row r="184" spans="1:13" ht="71.25" hidden="1" x14ac:dyDescent="0.25">
      <c r="A184" s="71">
        <v>183</v>
      </c>
      <c r="B184" s="69" t="s">
        <v>19</v>
      </c>
      <c r="C184" s="75" t="s">
        <v>228</v>
      </c>
      <c r="D184" s="76" t="s">
        <v>229</v>
      </c>
      <c r="E184" s="66" t="s">
        <v>116</v>
      </c>
      <c r="F184" s="111">
        <v>299566</v>
      </c>
      <c r="G184" s="95"/>
      <c r="H184" s="90"/>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3"/>
    </row>
    <row r="185" spans="1:13" ht="71.25" hidden="1" x14ac:dyDescent="0.25">
      <c r="A185" s="71">
        <v>184</v>
      </c>
      <c r="B185" s="69" t="s">
        <v>19</v>
      </c>
      <c r="C185" s="75" t="s">
        <v>230</v>
      </c>
      <c r="D185" s="76" t="s">
        <v>231</v>
      </c>
      <c r="E185" s="66" t="s">
        <v>116</v>
      </c>
      <c r="F185" s="111">
        <v>259813</v>
      </c>
      <c r="G185" s="95"/>
      <c r="H185" s="90"/>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3"/>
    </row>
    <row r="186" spans="1:13" ht="71.25" hidden="1" x14ac:dyDescent="0.25">
      <c r="A186" s="71">
        <v>185</v>
      </c>
      <c r="B186" s="69" t="s">
        <v>19</v>
      </c>
      <c r="C186" s="75" t="s">
        <v>232</v>
      </c>
      <c r="D186" s="76" t="s">
        <v>233</v>
      </c>
      <c r="E186" s="66" t="s">
        <v>116</v>
      </c>
      <c r="F186" s="111">
        <v>236249</v>
      </c>
      <c r="G186" s="95"/>
      <c r="H186" s="90"/>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3"/>
    </row>
    <row r="187" spans="1:13" ht="30" hidden="1" x14ac:dyDescent="0.25">
      <c r="A187" s="71">
        <v>186</v>
      </c>
      <c r="B187" s="69" t="s">
        <v>19</v>
      </c>
      <c r="C187" s="75" t="s">
        <v>234</v>
      </c>
      <c r="D187" s="76" t="s">
        <v>235</v>
      </c>
      <c r="E187" s="66" t="s">
        <v>116</v>
      </c>
      <c r="F187" s="111">
        <v>43665</v>
      </c>
      <c r="G187" s="95"/>
      <c r="H187" s="90"/>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3"/>
    </row>
    <row r="188" spans="1:13" ht="57" hidden="1" x14ac:dyDescent="0.25">
      <c r="A188" s="71">
        <v>187</v>
      </c>
      <c r="B188" s="69" t="s">
        <v>19</v>
      </c>
      <c r="C188" s="75" t="s">
        <v>236</v>
      </c>
      <c r="D188" s="76" t="s">
        <v>237</v>
      </c>
      <c r="E188" s="66" t="s">
        <v>116</v>
      </c>
      <c r="F188" s="111">
        <v>45302</v>
      </c>
      <c r="G188" s="95"/>
      <c r="H188" s="90"/>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03"/>
    </row>
    <row r="189" spans="1:13" ht="57" hidden="1" x14ac:dyDescent="0.25">
      <c r="A189" s="71">
        <v>188</v>
      </c>
      <c r="B189" s="72" t="s">
        <v>19</v>
      </c>
      <c r="C189" s="75" t="s">
        <v>238</v>
      </c>
      <c r="D189" s="76" t="s">
        <v>239</v>
      </c>
      <c r="E189" s="66" t="s">
        <v>116</v>
      </c>
      <c r="F189" s="111">
        <v>53709</v>
      </c>
      <c r="G189" s="95"/>
      <c r="H189" s="90"/>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3"/>
    </row>
    <row r="190" spans="1:13" ht="57" hidden="1" x14ac:dyDescent="0.25">
      <c r="A190" s="71">
        <v>189</v>
      </c>
      <c r="B190" s="72" t="s">
        <v>19</v>
      </c>
      <c r="C190" s="75" t="s">
        <v>240</v>
      </c>
      <c r="D190" s="76" t="s">
        <v>241</v>
      </c>
      <c r="E190" s="66" t="s">
        <v>116</v>
      </c>
      <c r="F190" s="111">
        <v>66216</v>
      </c>
      <c r="G190" s="95"/>
      <c r="H190" s="90"/>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03"/>
    </row>
    <row r="191" spans="1:13" ht="57" hidden="1" x14ac:dyDescent="0.25">
      <c r="A191" s="71">
        <v>190</v>
      </c>
      <c r="B191" s="72" t="s">
        <v>19</v>
      </c>
      <c r="C191" s="75" t="s">
        <v>242</v>
      </c>
      <c r="D191" s="76" t="s">
        <v>243</v>
      </c>
      <c r="E191" s="66" t="s">
        <v>116</v>
      </c>
      <c r="F191" s="111">
        <v>833145</v>
      </c>
      <c r="G191" s="95"/>
      <c r="H191" s="90"/>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3"/>
    </row>
    <row r="192" spans="1:13" ht="30" hidden="1" x14ac:dyDescent="0.25">
      <c r="A192" s="71">
        <v>191</v>
      </c>
      <c r="B192" s="72" t="s">
        <v>19</v>
      </c>
      <c r="C192" s="75" t="s">
        <v>244</v>
      </c>
      <c r="D192" s="76" t="s">
        <v>245</v>
      </c>
      <c r="E192" s="66" t="s">
        <v>116</v>
      </c>
      <c r="F192" s="111">
        <v>15100</v>
      </c>
      <c r="G192" s="95"/>
      <c r="H192" s="90"/>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3"/>
    </row>
    <row r="193" spans="1:13" ht="71.25" hidden="1" x14ac:dyDescent="0.25">
      <c r="A193" s="71">
        <v>192</v>
      </c>
      <c r="B193" s="72" t="s">
        <v>19</v>
      </c>
      <c r="C193" s="75" t="s">
        <v>246</v>
      </c>
      <c r="D193" s="76" t="s">
        <v>247</v>
      </c>
      <c r="E193" s="66" t="s">
        <v>116</v>
      </c>
      <c r="F193" s="111">
        <v>3426355</v>
      </c>
      <c r="G193" s="95"/>
      <c r="H193" s="90"/>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3"/>
    </row>
    <row r="194" spans="1:13" ht="71.25" hidden="1" x14ac:dyDescent="0.25">
      <c r="A194" s="71">
        <v>193</v>
      </c>
      <c r="B194" s="72" t="s">
        <v>19</v>
      </c>
      <c r="C194" s="75" t="s">
        <v>248</v>
      </c>
      <c r="D194" s="76" t="s">
        <v>249</v>
      </c>
      <c r="E194" s="66" t="s">
        <v>116</v>
      </c>
      <c r="F194" s="111">
        <v>2469712</v>
      </c>
      <c r="G194" s="95"/>
      <c r="H194" s="90"/>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3"/>
    </row>
    <row r="195" spans="1:13" ht="71.25" hidden="1" x14ac:dyDescent="0.25">
      <c r="A195" s="71">
        <v>194</v>
      </c>
      <c r="B195" s="72" t="s">
        <v>19</v>
      </c>
      <c r="C195" s="75" t="s">
        <v>250</v>
      </c>
      <c r="D195" s="76" t="s">
        <v>251</v>
      </c>
      <c r="E195" s="66" t="s">
        <v>116</v>
      </c>
      <c r="F195" s="111">
        <v>1606031</v>
      </c>
      <c r="G195" s="95"/>
      <c r="H195" s="90"/>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3"/>
    </row>
    <row r="196" spans="1:13" ht="71.25" hidden="1" x14ac:dyDescent="0.25">
      <c r="A196" s="71">
        <v>195</v>
      </c>
      <c r="B196" s="72" t="s">
        <v>19</v>
      </c>
      <c r="C196" s="75" t="s">
        <v>252</v>
      </c>
      <c r="D196" s="76" t="s">
        <v>253</v>
      </c>
      <c r="E196" s="66" t="s">
        <v>116</v>
      </c>
      <c r="F196" s="111">
        <v>1832449</v>
      </c>
      <c r="G196" s="95"/>
      <c r="H196" s="90"/>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3"/>
    </row>
    <row r="197" spans="1:13" ht="71.25" hidden="1" x14ac:dyDescent="0.25">
      <c r="A197" s="71">
        <v>196</v>
      </c>
      <c r="B197" s="72" t="s">
        <v>19</v>
      </c>
      <c r="C197" s="75" t="s">
        <v>254</v>
      </c>
      <c r="D197" s="76" t="s">
        <v>255</v>
      </c>
      <c r="E197" s="66" t="s">
        <v>116</v>
      </c>
      <c r="F197" s="111">
        <v>2755925</v>
      </c>
      <c r="G197" s="95"/>
      <c r="H197" s="90"/>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3"/>
    </row>
    <row r="198" spans="1:13" ht="71.25" hidden="1" x14ac:dyDescent="0.25">
      <c r="A198" s="71">
        <v>197</v>
      </c>
      <c r="B198" s="72" t="s">
        <v>19</v>
      </c>
      <c r="C198" s="75" t="s">
        <v>256</v>
      </c>
      <c r="D198" s="76" t="s">
        <v>257</v>
      </c>
      <c r="E198" s="66" t="s">
        <v>116</v>
      </c>
      <c r="F198" s="111">
        <v>2854894</v>
      </c>
      <c r="G198" s="95"/>
      <c r="H198" s="90"/>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3"/>
    </row>
    <row r="199" spans="1:13" ht="242.25" hidden="1" x14ac:dyDescent="0.25">
      <c r="A199" s="71">
        <v>198</v>
      </c>
      <c r="B199" s="72" t="s">
        <v>19</v>
      </c>
      <c r="C199" s="75" t="s">
        <v>258</v>
      </c>
      <c r="D199" s="76" t="s">
        <v>259</v>
      </c>
      <c r="E199" s="66" t="s">
        <v>116</v>
      </c>
      <c r="F199" s="111">
        <v>2097788</v>
      </c>
      <c r="G199" s="95"/>
      <c r="H199" s="90"/>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3"/>
    </row>
    <row r="200" spans="1:13" ht="242.25" hidden="1" x14ac:dyDescent="0.25">
      <c r="A200" s="71">
        <v>199</v>
      </c>
      <c r="B200" s="72" t="s">
        <v>19</v>
      </c>
      <c r="C200" s="75" t="s">
        <v>260</v>
      </c>
      <c r="D200" s="76" t="s">
        <v>261</v>
      </c>
      <c r="E200" s="66" t="s">
        <v>116</v>
      </c>
      <c r="F200" s="111">
        <v>3566435</v>
      </c>
      <c r="G200" s="95"/>
      <c r="H200" s="90"/>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3"/>
    </row>
    <row r="201" spans="1:13" ht="30" hidden="1" x14ac:dyDescent="0.25">
      <c r="A201" s="71">
        <v>200</v>
      </c>
      <c r="B201" s="72" t="s">
        <v>19</v>
      </c>
      <c r="C201" s="75" t="s">
        <v>262</v>
      </c>
      <c r="D201" s="76" t="s">
        <v>263</v>
      </c>
      <c r="E201" s="66" t="s">
        <v>116</v>
      </c>
      <c r="F201" s="111">
        <v>12534</v>
      </c>
      <c r="G201" s="93"/>
      <c r="H201" s="94"/>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3"/>
    </row>
    <row r="202" spans="1:13" ht="42.75" hidden="1" x14ac:dyDescent="0.25">
      <c r="A202" s="71">
        <v>201</v>
      </c>
      <c r="B202" s="72" t="s">
        <v>19</v>
      </c>
      <c r="C202" s="75" t="s">
        <v>264</v>
      </c>
      <c r="D202" s="76" t="s">
        <v>265</v>
      </c>
      <c r="E202" s="66" t="s">
        <v>116</v>
      </c>
      <c r="F202" s="111">
        <v>146721</v>
      </c>
      <c r="G202" s="93"/>
      <c r="H202" s="94"/>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3"/>
    </row>
    <row r="203" spans="1:13" ht="42.75" hidden="1" x14ac:dyDescent="0.25">
      <c r="A203" s="71">
        <v>202</v>
      </c>
      <c r="B203" s="72" t="s">
        <v>19</v>
      </c>
      <c r="C203" s="75" t="s">
        <v>266</v>
      </c>
      <c r="D203" s="76" t="s">
        <v>267</v>
      </c>
      <c r="E203" s="66" t="s">
        <v>116</v>
      </c>
      <c r="F203" s="111">
        <v>526893</v>
      </c>
      <c r="G203" s="93"/>
      <c r="H203" s="90"/>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3"/>
    </row>
    <row r="204" spans="1:13" ht="30" hidden="1" x14ac:dyDescent="0.25">
      <c r="A204" s="71">
        <v>203</v>
      </c>
      <c r="B204" s="72" t="s">
        <v>19</v>
      </c>
      <c r="C204" s="75" t="s">
        <v>268</v>
      </c>
      <c r="D204" s="76" t="s">
        <v>269</v>
      </c>
      <c r="E204" s="66" t="s">
        <v>116</v>
      </c>
      <c r="F204" s="111">
        <v>147966</v>
      </c>
      <c r="G204" s="95"/>
      <c r="H204" s="90"/>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3"/>
    </row>
    <row r="205" spans="1:13" ht="30" hidden="1" x14ac:dyDescent="0.25">
      <c r="A205" s="71">
        <v>204</v>
      </c>
      <c r="B205" s="72" t="s">
        <v>19</v>
      </c>
      <c r="C205" s="75" t="s">
        <v>270</v>
      </c>
      <c r="D205" s="76" t="s">
        <v>271</v>
      </c>
      <c r="E205" s="66" t="s">
        <v>116</v>
      </c>
      <c r="F205" s="111">
        <v>10510</v>
      </c>
      <c r="G205" s="95"/>
      <c r="H205" s="90"/>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3"/>
    </row>
    <row r="206" spans="1:13" ht="30" hidden="1" x14ac:dyDescent="0.25">
      <c r="A206" s="71">
        <v>205</v>
      </c>
      <c r="B206" s="72" t="s">
        <v>19</v>
      </c>
      <c r="C206" s="75" t="s">
        <v>272</v>
      </c>
      <c r="D206" s="76" t="s">
        <v>273</v>
      </c>
      <c r="E206" s="66" t="s">
        <v>116</v>
      </c>
      <c r="F206" s="111">
        <v>19496</v>
      </c>
      <c r="G206" s="95"/>
      <c r="H206" s="90"/>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3"/>
    </row>
    <row r="207" spans="1:13" ht="71.25" hidden="1" x14ac:dyDescent="0.25">
      <c r="A207" s="71">
        <v>206</v>
      </c>
      <c r="B207" s="72" t="s">
        <v>19</v>
      </c>
      <c r="C207" s="75" t="s">
        <v>274</v>
      </c>
      <c r="D207" s="76" t="s">
        <v>275</v>
      </c>
      <c r="E207" s="66" t="s">
        <v>116</v>
      </c>
      <c r="F207" s="111">
        <v>31872</v>
      </c>
      <c r="G207" s="95"/>
      <c r="H207" s="90"/>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3"/>
    </row>
    <row r="208" spans="1:13" ht="71.25" hidden="1" x14ac:dyDescent="0.25">
      <c r="A208" s="71">
        <v>207</v>
      </c>
      <c r="B208" s="72" t="s">
        <v>19</v>
      </c>
      <c r="C208" s="75" t="s">
        <v>276</v>
      </c>
      <c r="D208" s="76" t="s">
        <v>277</v>
      </c>
      <c r="E208" s="66" t="s">
        <v>116</v>
      </c>
      <c r="F208" s="111">
        <v>7017</v>
      </c>
      <c r="G208" s="95"/>
      <c r="H208" s="90"/>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3"/>
    </row>
    <row r="209" spans="1:13" ht="42.75" hidden="1" x14ac:dyDescent="0.25">
      <c r="A209" s="71">
        <v>208</v>
      </c>
      <c r="B209" s="72" t="s">
        <v>19</v>
      </c>
      <c r="C209" s="75" t="s">
        <v>278</v>
      </c>
      <c r="D209" s="76" t="s">
        <v>279</v>
      </c>
      <c r="E209" s="66" t="s">
        <v>116</v>
      </c>
      <c r="F209" s="111">
        <v>50726</v>
      </c>
      <c r="G209" s="95"/>
      <c r="H209" s="90"/>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3"/>
    </row>
    <row r="210" spans="1:13" ht="42.75" hidden="1" x14ac:dyDescent="0.25">
      <c r="A210" s="71">
        <v>209</v>
      </c>
      <c r="B210" s="72" t="s">
        <v>19</v>
      </c>
      <c r="C210" s="75" t="s">
        <v>280</v>
      </c>
      <c r="D210" s="76" t="s">
        <v>281</v>
      </c>
      <c r="E210" s="66" t="s">
        <v>116</v>
      </c>
      <c r="F210" s="111">
        <v>16028</v>
      </c>
      <c r="G210" s="95"/>
      <c r="H210" s="90"/>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3"/>
    </row>
    <row r="211" spans="1:13" ht="71.25" hidden="1" x14ac:dyDescent="0.25">
      <c r="A211" s="71">
        <v>210</v>
      </c>
      <c r="B211" s="72" t="s">
        <v>19</v>
      </c>
      <c r="C211" s="75" t="s">
        <v>282</v>
      </c>
      <c r="D211" s="76" t="s">
        <v>283</v>
      </c>
      <c r="E211" s="66" t="s">
        <v>116</v>
      </c>
      <c r="F211" s="111">
        <v>41412</v>
      </c>
      <c r="G211" s="95"/>
      <c r="H211" s="90"/>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3"/>
    </row>
    <row r="212" spans="1:13" ht="30" hidden="1" x14ac:dyDescent="0.25">
      <c r="A212" s="71">
        <v>211</v>
      </c>
      <c r="B212" s="72" t="s">
        <v>19</v>
      </c>
      <c r="C212" s="75" t="s">
        <v>284</v>
      </c>
      <c r="D212" s="76" t="s">
        <v>285</v>
      </c>
      <c r="E212" s="66" t="s">
        <v>116</v>
      </c>
      <c r="F212" s="111">
        <v>63383</v>
      </c>
      <c r="G212" s="95"/>
      <c r="H212" s="90"/>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3"/>
    </row>
    <row r="213" spans="1:13" ht="71.25" hidden="1" x14ac:dyDescent="0.25">
      <c r="A213" s="71">
        <v>212</v>
      </c>
      <c r="B213" s="72" t="s">
        <v>19</v>
      </c>
      <c r="C213" s="75" t="s">
        <v>286</v>
      </c>
      <c r="D213" s="76" t="s">
        <v>287</v>
      </c>
      <c r="E213" s="66" t="s">
        <v>116</v>
      </c>
      <c r="F213" s="111">
        <v>492961</v>
      </c>
      <c r="G213" s="95"/>
      <c r="H213" s="90"/>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3"/>
    </row>
    <row r="214" spans="1:13" ht="42.75" hidden="1" x14ac:dyDescent="0.25">
      <c r="A214" s="71">
        <v>213</v>
      </c>
      <c r="B214" s="72" t="s">
        <v>19</v>
      </c>
      <c r="C214" s="75" t="s">
        <v>288</v>
      </c>
      <c r="D214" s="76" t="s">
        <v>289</v>
      </c>
      <c r="E214" s="66" t="s">
        <v>116</v>
      </c>
      <c r="F214" s="111">
        <v>647265</v>
      </c>
      <c r="G214" s="95"/>
      <c r="H214" s="90"/>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3"/>
    </row>
    <row r="215" spans="1:13" ht="42.75" hidden="1" x14ac:dyDescent="0.25">
      <c r="A215" s="71">
        <v>214</v>
      </c>
      <c r="B215" s="72" t="s">
        <v>19</v>
      </c>
      <c r="C215" s="75" t="s">
        <v>290</v>
      </c>
      <c r="D215" s="76" t="s">
        <v>291</v>
      </c>
      <c r="E215" s="66" t="s">
        <v>116</v>
      </c>
      <c r="F215" s="111">
        <v>1122965</v>
      </c>
      <c r="G215" s="95"/>
      <c r="H215" s="90"/>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3"/>
    </row>
    <row r="216" spans="1:13" ht="57" hidden="1" x14ac:dyDescent="0.25">
      <c r="A216" s="71">
        <v>215</v>
      </c>
      <c r="B216" s="72" t="s">
        <v>19</v>
      </c>
      <c r="C216" s="75" t="s">
        <v>292</v>
      </c>
      <c r="D216" s="76" t="s">
        <v>293</v>
      </c>
      <c r="E216" s="66" t="s">
        <v>116</v>
      </c>
      <c r="F216" s="111">
        <v>225670</v>
      </c>
      <c r="G216" s="95"/>
      <c r="H216" s="90"/>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3"/>
    </row>
    <row r="217" spans="1:13" ht="42.75" hidden="1" x14ac:dyDescent="0.25">
      <c r="A217" s="71">
        <v>216</v>
      </c>
      <c r="B217" s="72" t="s">
        <v>19</v>
      </c>
      <c r="C217" s="75" t="s">
        <v>294</v>
      </c>
      <c r="D217" s="76" t="s">
        <v>295</v>
      </c>
      <c r="E217" s="66" t="s">
        <v>116</v>
      </c>
      <c r="F217" s="111">
        <v>240388</v>
      </c>
      <c r="G217" s="95"/>
      <c r="H217" s="90"/>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3"/>
    </row>
    <row r="218" spans="1:13" ht="57" hidden="1" x14ac:dyDescent="0.25">
      <c r="A218" s="71">
        <v>217</v>
      </c>
      <c r="B218" s="72" t="s">
        <v>19</v>
      </c>
      <c r="C218" s="75" t="s">
        <v>296</v>
      </c>
      <c r="D218" s="76" t="s">
        <v>297</v>
      </c>
      <c r="E218" s="66" t="s">
        <v>116</v>
      </c>
      <c r="F218" s="111">
        <v>238135</v>
      </c>
      <c r="G218" s="95"/>
      <c r="H218" s="90"/>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3"/>
    </row>
    <row r="219" spans="1:13" ht="30" hidden="1" x14ac:dyDescent="0.25">
      <c r="A219" s="71">
        <v>218</v>
      </c>
      <c r="B219" s="72" t="s">
        <v>19</v>
      </c>
      <c r="C219" s="75" t="s">
        <v>298</v>
      </c>
      <c r="D219" s="76" t="s">
        <v>299</v>
      </c>
      <c r="E219" s="66" t="s">
        <v>116</v>
      </c>
      <c r="F219" s="111">
        <v>23259</v>
      </c>
      <c r="G219" s="95"/>
      <c r="H219" s="90"/>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3"/>
    </row>
    <row r="220" spans="1:13" ht="30" hidden="1" x14ac:dyDescent="0.25">
      <c r="A220" s="71">
        <v>219</v>
      </c>
      <c r="B220" s="72" t="s">
        <v>19</v>
      </c>
      <c r="C220" s="75" t="s">
        <v>300</v>
      </c>
      <c r="D220" s="76" t="s">
        <v>301</v>
      </c>
      <c r="E220" s="66" t="s">
        <v>116</v>
      </c>
      <c r="F220" s="111">
        <v>37209</v>
      </c>
      <c r="G220" s="95"/>
      <c r="H220" s="90"/>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3"/>
    </row>
    <row r="221" spans="1:13" ht="30" hidden="1" x14ac:dyDescent="0.25">
      <c r="A221" s="71">
        <v>220</v>
      </c>
      <c r="B221" s="72" t="s">
        <v>19</v>
      </c>
      <c r="C221" s="75" t="s">
        <v>302</v>
      </c>
      <c r="D221" s="76" t="s">
        <v>303</v>
      </c>
      <c r="E221" s="66" t="s">
        <v>116</v>
      </c>
      <c r="F221" s="111">
        <v>61110</v>
      </c>
      <c r="G221" s="95"/>
      <c r="H221" s="90"/>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3"/>
    </row>
    <row r="222" spans="1:13" ht="42.75" hidden="1" x14ac:dyDescent="0.25">
      <c r="A222" s="71">
        <v>221</v>
      </c>
      <c r="B222" s="72" t="s">
        <v>19</v>
      </c>
      <c r="C222" s="75" t="s">
        <v>21</v>
      </c>
      <c r="D222" s="76" t="s">
        <v>304</v>
      </c>
      <c r="E222" s="66" t="s">
        <v>116</v>
      </c>
      <c r="F222" s="111">
        <v>132993</v>
      </c>
      <c r="G222" s="95"/>
      <c r="H222" s="90"/>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3"/>
    </row>
    <row r="223" spans="1:13" ht="30" hidden="1" x14ac:dyDescent="0.25">
      <c r="A223" s="71">
        <v>222</v>
      </c>
      <c r="B223" s="72" t="s">
        <v>19</v>
      </c>
      <c r="C223" s="75" t="s">
        <v>305</v>
      </c>
      <c r="D223" s="76" t="s">
        <v>306</v>
      </c>
      <c r="E223" s="66" t="s">
        <v>116</v>
      </c>
      <c r="F223" s="111">
        <v>11798</v>
      </c>
      <c r="G223" s="95"/>
      <c r="H223" s="90"/>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3"/>
    </row>
    <row r="224" spans="1:13" ht="30" hidden="1" x14ac:dyDescent="0.25">
      <c r="A224" s="71">
        <v>223</v>
      </c>
      <c r="B224" s="72" t="s">
        <v>19</v>
      </c>
      <c r="C224" s="75" t="s">
        <v>307</v>
      </c>
      <c r="D224" s="76" t="s">
        <v>308</v>
      </c>
      <c r="E224" s="66" t="s">
        <v>116</v>
      </c>
      <c r="F224" s="111">
        <v>19295</v>
      </c>
      <c r="G224" s="95"/>
      <c r="H224" s="90"/>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3"/>
    </row>
    <row r="225" spans="1:13" ht="57" hidden="1" x14ac:dyDescent="0.25">
      <c r="A225" s="71">
        <v>224</v>
      </c>
      <c r="B225" s="72" t="s">
        <v>19</v>
      </c>
      <c r="C225" s="75" t="s">
        <v>309</v>
      </c>
      <c r="D225" s="76" t="s">
        <v>310</v>
      </c>
      <c r="E225" s="66" t="s">
        <v>116</v>
      </c>
      <c r="F225" s="111">
        <v>1053935</v>
      </c>
      <c r="G225" s="95"/>
      <c r="H225" s="90"/>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3"/>
    </row>
    <row r="226" spans="1:13" ht="71.25" hidden="1" x14ac:dyDescent="0.25">
      <c r="A226" s="71">
        <v>225</v>
      </c>
      <c r="B226" s="72" t="s">
        <v>19</v>
      </c>
      <c r="C226" s="75" t="s">
        <v>311</v>
      </c>
      <c r="D226" s="76" t="s">
        <v>312</v>
      </c>
      <c r="E226" s="66" t="s">
        <v>116</v>
      </c>
      <c r="F226" s="111">
        <v>2121165</v>
      </c>
      <c r="G226" s="95"/>
      <c r="H226" s="90"/>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3"/>
    </row>
    <row r="227" spans="1:13" ht="57" hidden="1" x14ac:dyDescent="0.25">
      <c r="A227" s="71">
        <v>226</v>
      </c>
      <c r="B227" s="72" t="s">
        <v>19</v>
      </c>
      <c r="C227" s="75" t="s">
        <v>313</v>
      </c>
      <c r="D227" s="76" t="s">
        <v>314</v>
      </c>
      <c r="E227" s="66" t="s">
        <v>116</v>
      </c>
      <c r="F227" s="111">
        <v>555986</v>
      </c>
      <c r="G227" s="95"/>
      <c r="H227" s="90"/>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3"/>
    </row>
    <row r="228" spans="1:13" ht="71.25" hidden="1" x14ac:dyDescent="0.25">
      <c r="A228" s="71">
        <v>227</v>
      </c>
      <c r="B228" s="72" t="s">
        <v>19</v>
      </c>
      <c r="C228" s="75" t="s">
        <v>119</v>
      </c>
      <c r="D228" s="76" t="s">
        <v>315</v>
      </c>
      <c r="E228" s="66" t="s">
        <v>116</v>
      </c>
      <c r="F228" s="111">
        <v>1111469</v>
      </c>
      <c r="G228" s="95"/>
      <c r="H228" s="90"/>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3"/>
    </row>
    <row r="229" spans="1:13" ht="85.5" hidden="1" x14ac:dyDescent="0.25">
      <c r="A229" s="71">
        <v>228</v>
      </c>
      <c r="B229" s="72" t="s">
        <v>19</v>
      </c>
      <c r="C229" s="75" t="s">
        <v>316</v>
      </c>
      <c r="D229" s="76" t="s">
        <v>317</v>
      </c>
      <c r="E229" s="66" t="s">
        <v>116</v>
      </c>
      <c r="F229" s="111">
        <v>340180</v>
      </c>
      <c r="G229" s="95"/>
      <c r="H229" s="90"/>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3"/>
    </row>
    <row r="230" spans="1:13" ht="57" hidden="1" x14ac:dyDescent="0.25">
      <c r="A230" s="71">
        <v>229</v>
      </c>
      <c r="B230" s="72" t="s">
        <v>19</v>
      </c>
      <c r="C230" s="75" t="s">
        <v>318</v>
      </c>
      <c r="D230" s="76" t="s">
        <v>319</v>
      </c>
      <c r="E230" s="66" t="s">
        <v>116</v>
      </c>
      <c r="F230" s="111">
        <v>13403</v>
      </c>
      <c r="G230" s="95"/>
      <c r="H230" s="90"/>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3"/>
    </row>
    <row r="231" spans="1:13" ht="57" hidden="1" x14ac:dyDescent="0.25">
      <c r="A231" s="71">
        <v>230</v>
      </c>
      <c r="B231" s="72" t="s">
        <v>19</v>
      </c>
      <c r="C231" s="75" t="s">
        <v>320</v>
      </c>
      <c r="D231" s="76" t="s">
        <v>321</v>
      </c>
      <c r="E231" s="66" t="s">
        <v>116</v>
      </c>
      <c r="F231" s="111">
        <v>13721</v>
      </c>
      <c r="G231" s="95"/>
      <c r="H231" s="90"/>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3"/>
    </row>
    <row r="232" spans="1:13" ht="57" hidden="1" x14ac:dyDescent="0.25">
      <c r="A232" s="71">
        <v>231</v>
      </c>
      <c r="B232" s="72" t="s">
        <v>19</v>
      </c>
      <c r="C232" s="75" t="s">
        <v>322</v>
      </c>
      <c r="D232" s="76" t="s">
        <v>323</v>
      </c>
      <c r="E232" s="66" t="s">
        <v>116</v>
      </c>
      <c r="F232" s="111">
        <v>16582</v>
      </c>
      <c r="G232" s="95"/>
      <c r="H232" s="90"/>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3"/>
    </row>
    <row r="233" spans="1:13" ht="30" hidden="1" x14ac:dyDescent="0.25">
      <c r="A233" s="71">
        <v>232</v>
      </c>
      <c r="B233" s="72" t="s">
        <v>19</v>
      </c>
      <c r="C233" s="75" t="s">
        <v>324</v>
      </c>
      <c r="D233" s="76" t="s">
        <v>325</v>
      </c>
      <c r="E233" s="66" t="s">
        <v>116</v>
      </c>
      <c r="F233" s="111">
        <v>37841</v>
      </c>
      <c r="G233" s="95"/>
      <c r="H233" s="90"/>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3"/>
    </row>
    <row r="234" spans="1:13" ht="30" hidden="1" x14ac:dyDescent="0.25">
      <c r="A234" s="71">
        <v>233</v>
      </c>
      <c r="B234" s="72" t="s">
        <v>19</v>
      </c>
      <c r="C234" s="75" t="s">
        <v>326</v>
      </c>
      <c r="D234" s="76" t="s">
        <v>327</v>
      </c>
      <c r="E234" s="66" t="s">
        <v>116</v>
      </c>
      <c r="F234" s="111">
        <v>34784</v>
      </c>
      <c r="G234" s="95"/>
      <c r="H234" s="90"/>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3"/>
    </row>
    <row r="235" spans="1:13" ht="57" hidden="1" x14ac:dyDescent="0.25">
      <c r="A235" s="71">
        <v>234</v>
      </c>
      <c r="B235" s="72" t="s">
        <v>19</v>
      </c>
      <c r="C235" s="75" t="s">
        <v>111</v>
      </c>
      <c r="D235" s="76" t="s">
        <v>328</v>
      </c>
      <c r="E235" s="66" t="s">
        <v>116</v>
      </c>
      <c r="F235" s="111">
        <v>15745</v>
      </c>
      <c r="G235" s="95"/>
      <c r="H235" s="90"/>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3"/>
    </row>
    <row r="236" spans="1:13" ht="30" hidden="1" x14ac:dyDescent="0.25">
      <c r="A236" s="71">
        <v>235</v>
      </c>
      <c r="B236" s="72" t="s">
        <v>19</v>
      </c>
      <c r="C236" s="75" t="s">
        <v>329</v>
      </c>
      <c r="D236" s="76" t="s">
        <v>330</v>
      </c>
      <c r="E236" s="66" t="s">
        <v>116</v>
      </c>
      <c r="F236" s="111">
        <v>77594</v>
      </c>
      <c r="G236" s="95"/>
      <c r="H236" s="90"/>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3"/>
    </row>
    <row r="237" spans="1:13" ht="30" hidden="1" x14ac:dyDescent="0.25">
      <c r="A237" s="71">
        <v>236</v>
      </c>
      <c r="B237" s="72" t="s">
        <v>19</v>
      </c>
      <c r="C237" s="75" t="s">
        <v>331</v>
      </c>
      <c r="D237" s="76" t="s">
        <v>332</v>
      </c>
      <c r="E237" s="66" t="s">
        <v>116</v>
      </c>
      <c r="F237" s="111">
        <v>33306</v>
      </c>
      <c r="G237" s="95"/>
      <c r="H237" s="90"/>
      <c r="I237" s="67">
        <f>Tabla3[[#This Row],[VALOR UNITARIO OFERTADO SIN IMPUESTO]]*Tabla3[[#This Row],[DÍAS]]*Tabla3[[#This Row],[CANTIDAD]]</f>
        <v>0</v>
      </c>
      <c r="J237" s="67"/>
      <c r="K237" s="67"/>
      <c r="L237" s="67">
        <f>Tabla3[[#This Row],[VALOR TOTAL SIN IMPUESTO]]+Tabla3[[#This Row],[IVA]]+Tabla3[[#This Row],[IMPOCONSUMO]]</f>
        <v>0</v>
      </c>
      <c r="M237" s="103"/>
    </row>
    <row r="238" spans="1:13" ht="57" hidden="1" x14ac:dyDescent="0.25">
      <c r="A238" s="71">
        <v>237</v>
      </c>
      <c r="B238" s="72" t="s">
        <v>19</v>
      </c>
      <c r="C238" s="75" t="s">
        <v>333</v>
      </c>
      <c r="D238" s="76" t="s">
        <v>334</v>
      </c>
      <c r="E238" s="66" t="s">
        <v>116</v>
      </c>
      <c r="F238" s="111">
        <v>329555</v>
      </c>
      <c r="G238" s="95"/>
      <c r="H238" s="90"/>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3"/>
    </row>
    <row r="239" spans="1:13" ht="30" hidden="1" x14ac:dyDescent="0.25">
      <c r="A239" s="71">
        <v>238</v>
      </c>
      <c r="B239" s="72" t="s">
        <v>19</v>
      </c>
      <c r="C239" s="75" t="s">
        <v>335</v>
      </c>
      <c r="D239" s="76" t="s">
        <v>336</v>
      </c>
      <c r="E239" s="66" t="s">
        <v>116</v>
      </c>
      <c r="F239" s="111">
        <v>12220</v>
      </c>
      <c r="G239" s="95"/>
      <c r="H239" s="90"/>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3"/>
    </row>
    <row r="240" spans="1:13" ht="30" hidden="1" x14ac:dyDescent="0.25">
      <c r="A240" s="71">
        <v>239</v>
      </c>
      <c r="B240" s="72" t="s">
        <v>19</v>
      </c>
      <c r="C240" s="75" t="s">
        <v>337</v>
      </c>
      <c r="D240" s="76" t="s">
        <v>338</v>
      </c>
      <c r="E240" s="66" t="s">
        <v>116</v>
      </c>
      <c r="F240" s="111">
        <v>13144</v>
      </c>
      <c r="G240" s="95"/>
      <c r="H240" s="90"/>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3"/>
    </row>
    <row r="241" spans="1:13" ht="30" hidden="1" x14ac:dyDescent="0.25">
      <c r="A241" s="71">
        <v>240</v>
      </c>
      <c r="B241" s="72" t="s">
        <v>19</v>
      </c>
      <c r="C241" s="75" t="s">
        <v>339</v>
      </c>
      <c r="D241" s="76" t="s">
        <v>340</v>
      </c>
      <c r="E241" s="66" t="s">
        <v>116</v>
      </c>
      <c r="F241" s="111">
        <v>49785</v>
      </c>
      <c r="G241" s="95"/>
      <c r="H241" s="90"/>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3"/>
    </row>
    <row r="242" spans="1:13" ht="42.75" hidden="1" x14ac:dyDescent="0.25">
      <c r="A242" s="71">
        <v>241</v>
      </c>
      <c r="B242" s="72" t="s">
        <v>19</v>
      </c>
      <c r="C242" s="75" t="s">
        <v>341</v>
      </c>
      <c r="D242" s="76" t="s">
        <v>342</v>
      </c>
      <c r="E242" s="66" t="s">
        <v>116</v>
      </c>
      <c r="F242" s="111">
        <v>174988</v>
      </c>
      <c r="G242" s="95"/>
      <c r="H242" s="90"/>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3"/>
    </row>
    <row r="243" spans="1:13" ht="71.25" hidden="1" x14ac:dyDescent="0.25">
      <c r="A243" s="71">
        <v>242</v>
      </c>
      <c r="B243" s="72" t="s">
        <v>19</v>
      </c>
      <c r="C243" s="75" t="s">
        <v>343</v>
      </c>
      <c r="D243" s="76" t="s">
        <v>344</v>
      </c>
      <c r="E243" s="66" t="s">
        <v>116</v>
      </c>
      <c r="F243" s="111">
        <v>173637</v>
      </c>
      <c r="G243" s="95"/>
      <c r="H243" s="90"/>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3"/>
    </row>
    <row r="244" spans="1:13" ht="30" hidden="1" x14ac:dyDescent="0.25">
      <c r="A244" s="71">
        <v>243</v>
      </c>
      <c r="B244" s="72" t="s">
        <v>19</v>
      </c>
      <c r="C244" s="75" t="s">
        <v>345</v>
      </c>
      <c r="D244" s="76" t="s">
        <v>346</v>
      </c>
      <c r="E244" s="66" t="s">
        <v>116</v>
      </c>
      <c r="F244" s="111">
        <v>7932</v>
      </c>
      <c r="G244" s="95"/>
      <c r="H244" s="90"/>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3"/>
    </row>
    <row r="245" spans="1:13" ht="57" hidden="1" x14ac:dyDescent="0.25">
      <c r="A245" s="71">
        <v>244</v>
      </c>
      <c r="B245" s="72" t="s">
        <v>19</v>
      </c>
      <c r="C245" s="75" t="s">
        <v>347</v>
      </c>
      <c r="D245" s="76" t="s">
        <v>348</v>
      </c>
      <c r="E245" s="66" t="s">
        <v>116</v>
      </c>
      <c r="F245" s="111">
        <v>256544</v>
      </c>
      <c r="G245" s="95"/>
      <c r="H245" s="90"/>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3"/>
    </row>
    <row r="246" spans="1:13" ht="57" hidden="1" x14ac:dyDescent="0.25">
      <c r="A246" s="71">
        <v>245</v>
      </c>
      <c r="B246" s="72" t="s">
        <v>19</v>
      </c>
      <c r="C246" s="75" t="s">
        <v>349</v>
      </c>
      <c r="D246" s="76" t="s">
        <v>350</v>
      </c>
      <c r="E246" s="66" t="s">
        <v>116</v>
      </c>
      <c r="F246" s="111">
        <v>79874</v>
      </c>
      <c r="G246" s="95"/>
      <c r="H246" s="90"/>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3"/>
    </row>
    <row r="247" spans="1:13" ht="71.25" hidden="1" x14ac:dyDescent="0.25">
      <c r="A247" s="71">
        <v>246</v>
      </c>
      <c r="B247" s="72" t="s">
        <v>19</v>
      </c>
      <c r="C247" s="75" t="s">
        <v>351</v>
      </c>
      <c r="D247" s="76" t="s">
        <v>352</v>
      </c>
      <c r="E247" s="66" t="s">
        <v>116</v>
      </c>
      <c r="F247" s="111">
        <v>53179</v>
      </c>
      <c r="G247" s="95"/>
      <c r="H247" s="90"/>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3"/>
    </row>
    <row r="248" spans="1:13" ht="42.75" hidden="1" x14ac:dyDescent="0.25">
      <c r="A248" s="71">
        <v>247</v>
      </c>
      <c r="B248" s="72" t="s">
        <v>19</v>
      </c>
      <c r="C248" s="75" t="s">
        <v>353</v>
      </c>
      <c r="D248" s="76" t="s">
        <v>354</v>
      </c>
      <c r="E248" s="66" t="s">
        <v>116</v>
      </c>
      <c r="F248" s="111">
        <v>78806</v>
      </c>
      <c r="G248" s="95"/>
      <c r="H248" s="90"/>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3"/>
    </row>
    <row r="249" spans="1:13" ht="30" hidden="1" x14ac:dyDescent="0.25">
      <c r="A249" s="71">
        <v>248</v>
      </c>
      <c r="B249" s="72" t="s">
        <v>19</v>
      </c>
      <c r="C249" s="75" t="s">
        <v>355</v>
      </c>
      <c r="D249" s="76" t="s">
        <v>356</v>
      </c>
      <c r="E249" s="66" t="s">
        <v>116</v>
      </c>
      <c r="F249" s="111">
        <v>19396</v>
      </c>
      <c r="G249" s="95"/>
      <c r="H249" s="90"/>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3"/>
    </row>
    <row r="250" spans="1:13" ht="99.75" hidden="1" x14ac:dyDescent="0.25">
      <c r="A250" s="71">
        <v>249</v>
      </c>
      <c r="B250" s="72" t="s">
        <v>19</v>
      </c>
      <c r="C250" s="75" t="s">
        <v>357</v>
      </c>
      <c r="D250" s="76" t="s">
        <v>358</v>
      </c>
      <c r="E250" s="66" t="s">
        <v>116</v>
      </c>
      <c r="F250" s="111">
        <v>429632</v>
      </c>
      <c r="G250" s="95"/>
      <c r="H250" s="90"/>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3"/>
    </row>
    <row r="251" spans="1:13" ht="57" hidden="1" x14ac:dyDescent="0.25">
      <c r="A251" s="71">
        <v>250</v>
      </c>
      <c r="B251" s="72" t="s">
        <v>19</v>
      </c>
      <c r="C251" s="75" t="s">
        <v>359</v>
      </c>
      <c r="D251" s="76" t="s">
        <v>360</v>
      </c>
      <c r="E251" s="66" t="s">
        <v>116</v>
      </c>
      <c r="F251" s="111">
        <v>3299353</v>
      </c>
      <c r="G251" s="95"/>
      <c r="H251" s="90"/>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3"/>
    </row>
    <row r="252" spans="1:13" ht="42.75" hidden="1" x14ac:dyDescent="0.25">
      <c r="A252" s="71">
        <v>251</v>
      </c>
      <c r="B252" s="72" t="s">
        <v>19</v>
      </c>
      <c r="C252" s="75" t="s">
        <v>361</v>
      </c>
      <c r="D252" s="76" t="s">
        <v>362</v>
      </c>
      <c r="E252" s="66" t="s">
        <v>116</v>
      </c>
      <c r="F252" s="111">
        <v>2266931</v>
      </c>
      <c r="G252" s="95"/>
      <c r="H252" s="90"/>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3"/>
    </row>
    <row r="253" spans="1:13" ht="42.75" hidden="1" x14ac:dyDescent="0.25">
      <c r="A253" s="71">
        <v>252</v>
      </c>
      <c r="B253" s="72" t="s">
        <v>19</v>
      </c>
      <c r="C253" s="75" t="s">
        <v>363</v>
      </c>
      <c r="D253" s="76" t="s">
        <v>364</v>
      </c>
      <c r="E253" s="66" t="s">
        <v>116</v>
      </c>
      <c r="F253" s="111">
        <v>1543448</v>
      </c>
      <c r="G253" s="95"/>
      <c r="H253" s="90"/>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3"/>
    </row>
    <row r="254" spans="1:13" ht="42.75" hidden="1" x14ac:dyDescent="0.25">
      <c r="A254" s="71">
        <v>253</v>
      </c>
      <c r="B254" s="72" t="s">
        <v>19</v>
      </c>
      <c r="C254" s="75" t="s">
        <v>365</v>
      </c>
      <c r="D254" s="76" t="s">
        <v>366</v>
      </c>
      <c r="E254" s="66" t="s">
        <v>116</v>
      </c>
      <c r="F254" s="111">
        <v>2832628</v>
      </c>
      <c r="G254" s="95"/>
      <c r="H254" s="90"/>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3"/>
    </row>
    <row r="255" spans="1:13" ht="30" hidden="1" x14ac:dyDescent="0.25">
      <c r="A255" s="71">
        <v>254</v>
      </c>
      <c r="B255" s="72" t="s">
        <v>19</v>
      </c>
      <c r="C255" s="75" t="s">
        <v>367</v>
      </c>
      <c r="D255" s="76" t="s">
        <v>368</v>
      </c>
      <c r="E255" s="66" t="s">
        <v>116</v>
      </c>
      <c r="F255" s="111">
        <v>6420</v>
      </c>
      <c r="G255" s="95"/>
      <c r="H255" s="90"/>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3"/>
    </row>
    <row r="256" spans="1:13" ht="30" hidden="1" x14ac:dyDescent="0.25">
      <c r="A256" s="71">
        <v>255</v>
      </c>
      <c r="B256" s="72" t="s">
        <v>19</v>
      </c>
      <c r="C256" s="75" t="s">
        <v>369</v>
      </c>
      <c r="D256" s="76" t="s">
        <v>370</v>
      </c>
      <c r="E256" s="66" t="s">
        <v>116</v>
      </c>
      <c r="F256" s="111">
        <v>80002</v>
      </c>
      <c r="G256" s="95"/>
      <c r="H256" s="90"/>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3"/>
    </row>
    <row r="257" spans="1:13" ht="42.75" hidden="1" x14ac:dyDescent="0.25">
      <c r="A257" s="71">
        <v>256</v>
      </c>
      <c r="B257" s="72" t="s">
        <v>19</v>
      </c>
      <c r="C257" s="75" t="s">
        <v>369</v>
      </c>
      <c r="D257" s="76" t="s">
        <v>371</v>
      </c>
      <c r="E257" s="66" t="s">
        <v>116</v>
      </c>
      <c r="F257" s="111">
        <v>137685</v>
      </c>
      <c r="G257" s="95"/>
      <c r="H257" s="90"/>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3"/>
    </row>
    <row r="258" spans="1:13" ht="30" hidden="1" x14ac:dyDescent="0.25">
      <c r="A258" s="71">
        <v>257</v>
      </c>
      <c r="B258" s="72" t="s">
        <v>19</v>
      </c>
      <c r="C258" s="75" t="s">
        <v>372</v>
      </c>
      <c r="D258" s="76" t="s">
        <v>370</v>
      </c>
      <c r="E258" s="66" t="s">
        <v>116</v>
      </c>
      <c r="F258" s="111">
        <v>119486</v>
      </c>
      <c r="G258" s="95"/>
      <c r="H258" s="90"/>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3"/>
    </row>
    <row r="259" spans="1:13" ht="42.75" hidden="1" x14ac:dyDescent="0.25">
      <c r="A259" s="71">
        <v>258</v>
      </c>
      <c r="B259" s="72" t="s">
        <v>19</v>
      </c>
      <c r="C259" s="75" t="s">
        <v>372</v>
      </c>
      <c r="D259" s="76" t="s">
        <v>371</v>
      </c>
      <c r="E259" s="66" t="s">
        <v>116</v>
      </c>
      <c r="F259" s="111">
        <v>173632</v>
      </c>
      <c r="G259" s="95"/>
      <c r="H259" s="90"/>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3"/>
    </row>
    <row r="260" spans="1:13" ht="85.5" hidden="1" x14ac:dyDescent="0.25">
      <c r="A260" s="71">
        <v>259</v>
      </c>
      <c r="B260" s="72" t="s">
        <v>19</v>
      </c>
      <c r="C260" s="75" t="s">
        <v>115</v>
      </c>
      <c r="D260" s="76" t="s">
        <v>373</v>
      </c>
      <c r="E260" s="66" t="s">
        <v>116</v>
      </c>
      <c r="F260" s="111">
        <v>331884</v>
      </c>
      <c r="G260" s="95"/>
      <c r="H260" s="90"/>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3"/>
    </row>
    <row r="261" spans="1:13" ht="30" hidden="1" x14ac:dyDescent="0.25">
      <c r="A261" s="71">
        <v>260</v>
      </c>
      <c r="B261" s="72" t="s">
        <v>19</v>
      </c>
      <c r="C261" s="75" t="s">
        <v>374</v>
      </c>
      <c r="D261" s="76" t="s">
        <v>375</v>
      </c>
      <c r="E261" s="66" t="s">
        <v>116</v>
      </c>
      <c r="F261" s="111">
        <v>9300</v>
      </c>
      <c r="G261" s="95"/>
      <c r="H261" s="90"/>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3"/>
    </row>
    <row r="262" spans="1:13" ht="30" hidden="1" x14ac:dyDescent="0.25">
      <c r="A262" s="71">
        <v>261</v>
      </c>
      <c r="B262" s="72" t="s">
        <v>19</v>
      </c>
      <c r="C262" s="75" t="s">
        <v>376</v>
      </c>
      <c r="D262" s="76" t="s">
        <v>377</v>
      </c>
      <c r="E262" s="66" t="s">
        <v>116</v>
      </c>
      <c r="F262" s="111">
        <v>13578</v>
      </c>
      <c r="G262" s="95"/>
      <c r="H262" s="90"/>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3"/>
    </row>
    <row r="263" spans="1:13" ht="30" hidden="1" x14ac:dyDescent="0.25">
      <c r="A263" s="71">
        <v>262</v>
      </c>
      <c r="B263" s="72" t="s">
        <v>19</v>
      </c>
      <c r="C263" s="75" t="s">
        <v>378</v>
      </c>
      <c r="D263" s="76" t="s">
        <v>379</v>
      </c>
      <c r="E263" s="66" t="s">
        <v>116</v>
      </c>
      <c r="F263" s="111">
        <v>19210</v>
      </c>
      <c r="G263" s="95"/>
      <c r="H263" s="90"/>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3"/>
    </row>
    <row r="264" spans="1:13" ht="30" hidden="1" x14ac:dyDescent="0.25">
      <c r="A264" s="71">
        <v>263</v>
      </c>
      <c r="B264" s="72" t="s">
        <v>19</v>
      </c>
      <c r="C264" s="75" t="s">
        <v>380</v>
      </c>
      <c r="D264" s="76" t="s">
        <v>381</v>
      </c>
      <c r="E264" s="66" t="s">
        <v>116</v>
      </c>
      <c r="F264" s="111">
        <v>21170</v>
      </c>
      <c r="G264" s="95"/>
      <c r="H264" s="90"/>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3"/>
    </row>
    <row r="265" spans="1:13" ht="42.75" hidden="1" x14ac:dyDescent="0.25">
      <c r="A265" s="71">
        <v>264</v>
      </c>
      <c r="B265" s="72" t="s">
        <v>19</v>
      </c>
      <c r="C265" s="75" t="s">
        <v>382</v>
      </c>
      <c r="D265" s="76" t="s">
        <v>383</v>
      </c>
      <c r="E265" s="66" t="s">
        <v>116</v>
      </c>
      <c r="F265" s="111">
        <v>744456</v>
      </c>
      <c r="G265" s="95"/>
      <c r="H265" s="90"/>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3"/>
    </row>
    <row r="266" spans="1:13" ht="42.75" hidden="1" x14ac:dyDescent="0.25">
      <c r="A266" s="71">
        <v>265</v>
      </c>
      <c r="B266" s="72" t="s">
        <v>19</v>
      </c>
      <c r="C266" s="75" t="s">
        <v>126</v>
      </c>
      <c r="D266" s="76" t="s">
        <v>384</v>
      </c>
      <c r="E266" s="66" t="s">
        <v>116</v>
      </c>
      <c r="F266" s="111">
        <v>57406</v>
      </c>
      <c r="G266" s="95"/>
      <c r="H266" s="90"/>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3"/>
    </row>
    <row r="267" spans="1:13" ht="171" hidden="1" x14ac:dyDescent="0.25">
      <c r="A267" s="71">
        <v>266</v>
      </c>
      <c r="B267" s="72" t="s">
        <v>19</v>
      </c>
      <c r="C267" s="75" t="s">
        <v>385</v>
      </c>
      <c r="D267" s="76" t="s">
        <v>386</v>
      </c>
      <c r="E267" s="66" t="s">
        <v>116</v>
      </c>
      <c r="F267" s="111">
        <v>43254</v>
      </c>
      <c r="G267" s="95"/>
      <c r="H267" s="90"/>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3"/>
    </row>
    <row r="268" spans="1:13" ht="30" hidden="1" x14ac:dyDescent="0.25">
      <c r="A268" s="71">
        <v>267</v>
      </c>
      <c r="B268" s="72" t="s">
        <v>19</v>
      </c>
      <c r="C268" s="75" t="s">
        <v>387</v>
      </c>
      <c r="D268" s="76" t="s">
        <v>388</v>
      </c>
      <c r="E268" s="66" t="s">
        <v>116</v>
      </c>
      <c r="F268" s="111">
        <v>42178</v>
      </c>
      <c r="G268" s="95"/>
      <c r="H268" s="90"/>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3"/>
    </row>
    <row r="269" spans="1:13" ht="30" hidden="1" x14ac:dyDescent="0.25">
      <c r="A269" s="71">
        <v>268</v>
      </c>
      <c r="B269" s="72" t="s">
        <v>19</v>
      </c>
      <c r="C269" s="75" t="s">
        <v>389</v>
      </c>
      <c r="D269" s="76" t="s">
        <v>390</v>
      </c>
      <c r="E269" s="66" t="s">
        <v>116</v>
      </c>
      <c r="F269" s="111">
        <v>56149</v>
      </c>
      <c r="G269" s="95"/>
      <c r="H269" s="90"/>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3"/>
    </row>
    <row r="270" spans="1:13" ht="30" hidden="1" x14ac:dyDescent="0.25">
      <c r="A270" s="71">
        <v>269</v>
      </c>
      <c r="B270" s="72" t="s">
        <v>19</v>
      </c>
      <c r="C270" s="75" t="s">
        <v>391</v>
      </c>
      <c r="D270" s="76" t="s">
        <v>392</v>
      </c>
      <c r="E270" s="66" t="s">
        <v>116</v>
      </c>
      <c r="F270" s="111">
        <v>28458</v>
      </c>
      <c r="G270" s="95"/>
      <c r="H270" s="90"/>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3"/>
    </row>
    <row r="271" spans="1:13" ht="85.5" hidden="1" x14ac:dyDescent="0.25">
      <c r="A271" s="71">
        <v>270</v>
      </c>
      <c r="B271" s="72" t="s">
        <v>19</v>
      </c>
      <c r="C271" s="75" t="s">
        <v>393</v>
      </c>
      <c r="D271" s="76" t="s">
        <v>394</v>
      </c>
      <c r="E271" s="66" t="s">
        <v>116</v>
      </c>
      <c r="F271" s="111">
        <v>28078</v>
      </c>
      <c r="G271" s="95"/>
      <c r="H271" s="90"/>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3"/>
    </row>
    <row r="272" spans="1:13" ht="71.25" hidden="1" x14ac:dyDescent="0.25">
      <c r="A272" s="71">
        <v>271</v>
      </c>
      <c r="B272" s="72" t="s">
        <v>19</v>
      </c>
      <c r="C272" s="75" t="s">
        <v>395</v>
      </c>
      <c r="D272" s="76" t="s">
        <v>396</v>
      </c>
      <c r="E272" s="66" t="s">
        <v>116</v>
      </c>
      <c r="F272" s="111">
        <v>196255</v>
      </c>
      <c r="G272" s="95"/>
      <c r="H272" s="90"/>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3"/>
    </row>
    <row r="273" spans="1:13" ht="71.25" hidden="1" x14ac:dyDescent="0.25">
      <c r="A273" s="71">
        <v>272</v>
      </c>
      <c r="B273" s="72" t="s">
        <v>19</v>
      </c>
      <c r="C273" s="75" t="s">
        <v>397</v>
      </c>
      <c r="D273" s="76" t="s">
        <v>398</v>
      </c>
      <c r="E273" s="66" t="s">
        <v>116</v>
      </c>
      <c r="F273" s="111">
        <v>266205</v>
      </c>
      <c r="G273" s="95"/>
      <c r="H273" s="90"/>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3"/>
    </row>
    <row r="274" spans="1:13" ht="57" hidden="1" x14ac:dyDescent="0.25">
      <c r="A274" s="71">
        <v>273</v>
      </c>
      <c r="B274" s="72" t="s">
        <v>19</v>
      </c>
      <c r="C274" s="75" t="s">
        <v>399</v>
      </c>
      <c r="D274" s="76" t="s">
        <v>400</v>
      </c>
      <c r="E274" s="66" t="s">
        <v>116</v>
      </c>
      <c r="F274" s="111">
        <v>384690</v>
      </c>
      <c r="G274" s="95"/>
      <c r="H274" s="90"/>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3"/>
    </row>
    <row r="275" spans="1:13" ht="30" hidden="1" x14ac:dyDescent="0.25">
      <c r="A275" s="71">
        <v>274</v>
      </c>
      <c r="B275" s="72" t="s">
        <v>19</v>
      </c>
      <c r="C275" s="75" t="s">
        <v>401</v>
      </c>
      <c r="D275" s="76" t="s">
        <v>402</v>
      </c>
      <c r="E275" s="66" t="s">
        <v>116</v>
      </c>
      <c r="F275" s="111">
        <v>44386</v>
      </c>
      <c r="G275" s="95"/>
      <c r="H275" s="90"/>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3"/>
    </row>
    <row r="276" spans="1:13" ht="30" hidden="1" x14ac:dyDescent="0.25">
      <c r="A276" s="71">
        <v>275</v>
      </c>
      <c r="B276" s="72" t="s">
        <v>19</v>
      </c>
      <c r="C276" s="75" t="s">
        <v>403</v>
      </c>
      <c r="D276" s="76" t="s">
        <v>404</v>
      </c>
      <c r="E276" s="66" t="s">
        <v>116</v>
      </c>
      <c r="F276" s="111">
        <v>12005</v>
      </c>
      <c r="G276" s="95"/>
      <c r="H276" s="90"/>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3"/>
    </row>
    <row r="277" spans="1:13" ht="30" hidden="1" x14ac:dyDescent="0.25">
      <c r="A277" s="71">
        <v>276</v>
      </c>
      <c r="B277" s="72" t="s">
        <v>19</v>
      </c>
      <c r="C277" s="75" t="s">
        <v>403</v>
      </c>
      <c r="D277" s="76" t="s">
        <v>405</v>
      </c>
      <c r="E277" s="66" t="s">
        <v>116</v>
      </c>
      <c r="F277" s="111">
        <v>62484</v>
      </c>
      <c r="G277" s="95"/>
      <c r="H277" s="90"/>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3"/>
    </row>
    <row r="278" spans="1:13" ht="57" hidden="1" x14ac:dyDescent="0.25">
      <c r="A278" s="71">
        <v>277</v>
      </c>
      <c r="B278" s="72" t="s">
        <v>19</v>
      </c>
      <c r="C278" s="75" t="s">
        <v>406</v>
      </c>
      <c r="D278" s="76" t="s">
        <v>407</v>
      </c>
      <c r="E278" s="66" t="s">
        <v>116</v>
      </c>
      <c r="F278" s="111">
        <v>68695</v>
      </c>
      <c r="G278" s="95"/>
      <c r="H278" s="90"/>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3"/>
    </row>
    <row r="279" spans="1:13" ht="185.25" hidden="1" x14ac:dyDescent="0.25">
      <c r="A279" s="71">
        <v>278</v>
      </c>
      <c r="B279" s="72" t="s">
        <v>19</v>
      </c>
      <c r="C279" s="75" t="s">
        <v>408</v>
      </c>
      <c r="D279" s="76" t="s">
        <v>409</v>
      </c>
      <c r="E279" s="66" t="s">
        <v>116</v>
      </c>
      <c r="F279" s="111">
        <v>878193</v>
      </c>
      <c r="G279" s="95"/>
      <c r="H279" s="90"/>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3"/>
    </row>
    <row r="280" spans="1:13" ht="71.25" hidden="1" x14ac:dyDescent="0.25">
      <c r="A280" s="71">
        <v>279</v>
      </c>
      <c r="B280" s="72" t="s">
        <v>19</v>
      </c>
      <c r="C280" s="75" t="s">
        <v>410</v>
      </c>
      <c r="D280" s="76" t="s">
        <v>411</v>
      </c>
      <c r="E280" s="66" t="s">
        <v>116</v>
      </c>
      <c r="F280" s="111">
        <v>1934725</v>
      </c>
      <c r="G280" s="95"/>
      <c r="H280" s="90"/>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3"/>
    </row>
    <row r="281" spans="1:13" ht="99.75" hidden="1" x14ac:dyDescent="0.25">
      <c r="A281" s="71">
        <v>280</v>
      </c>
      <c r="B281" s="72" t="s">
        <v>19</v>
      </c>
      <c r="C281" s="75" t="s">
        <v>412</v>
      </c>
      <c r="D281" s="76" t="s">
        <v>413</v>
      </c>
      <c r="E281" s="66" t="s">
        <v>116</v>
      </c>
      <c r="F281" s="111">
        <v>904045</v>
      </c>
      <c r="G281" s="95"/>
      <c r="H281" s="90"/>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3"/>
    </row>
    <row r="282" spans="1:13" ht="30" hidden="1" x14ac:dyDescent="0.25">
      <c r="A282" s="71">
        <v>281</v>
      </c>
      <c r="B282" s="72" t="s">
        <v>19</v>
      </c>
      <c r="C282" s="75" t="s">
        <v>414</v>
      </c>
      <c r="D282" s="76" t="s">
        <v>415</v>
      </c>
      <c r="E282" s="66" t="s">
        <v>116</v>
      </c>
      <c r="F282" s="111">
        <v>20660</v>
      </c>
      <c r="G282" s="95"/>
      <c r="H282" s="90"/>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3"/>
    </row>
    <row r="283" spans="1:13" ht="42.75" hidden="1" x14ac:dyDescent="0.25">
      <c r="A283" s="71">
        <v>282</v>
      </c>
      <c r="B283" s="72" t="s">
        <v>19</v>
      </c>
      <c r="C283" s="75" t="s">
        <v>416</v>
      </c>
      <c r="D283" s="76" t="s">
        <v>417</v>
      </c>
      <c r="E283" s="66" t="s">
        <v>116</v>
      </c>
      <c r="F283" s="111">
        <v>47894</v>
      </c>
      <c r="G283" s="95"/>
      <c r="H283" s="90"/>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3"/>
    </row>
    <row r="284" spans="1:13" ht="30" hidden="1" x14ac:dyDescent="0.25">
      <c r="A284" s="71">
        <v>283</v>
      </c>
      <c r="B284" s="72" t="s">
        <v>19</v>
      </c>
      <c r="C284" s="75" t="s">
        <v>418</v>
      </c>
      <c r="D284" s="76" t="s">
        <v>419</v>
      </c>
      <c r="E284" s="66" t="s">
        <v>116</v>
      </c>
      <c r="F284" s="111">
        <v>25330</v>
      </c>
      <c r="G284" s="95"/>
      <c r="H284" s="90"/>
      <c r="I284" s="67">
        <f>Tabla3[[#This Row],[VALOR UNITARIO OFERTADO SIN IMPUESTO]]*Tabla3[[#This Row],[DÍAS]]*Tabla3[[#This Row],[CANTIDAD]]</f>
        <v>0</v>
      </c>
      <c r="J284" s="67"/>
      <c r="K284" s="67"/>
      <c r="L284" s="67">
        <f>Tabla3[[#This Row],[VALOR TOTAL SIN IMPUESTO]]+Tabla3[[#This Row],[IVA]]+Tabla3[[#This Row],[IMPOCONSUMO]]</f>
        <v>0</v>
      </c>
      <c r="M284" s="103"/>
    </row>
    <row r="285" spans="1:13" ht="42.75" hidden="1" x14ac:dyDescent="0.25">
      <c r="A285" s="71">
        <v>284</v>
      </c>
      <c r="B285" s="72" t="s">
        <v>19</v>
      </c>
      <c r="C285" s="75" t="s">
        <v>420</v>
      </c>
      <c r="D285" s="76" t="s">
        <v>421</v>
      </c>
      <c r="E285" s="66" t="s">
        <v>116</v>
      </c>
      <c r="F285" s="111">
        <v>133930</v>
      </c>
      <c r="G285" s="95"/>
      <c r="H285" s="90"/>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3"/>
    </row>
    <row r="286" spans="1:13" ht="42.75" hidden="1" x14ac:dyDescent="0.25">
      <c r="A286" s="71">
        <v>285</v>
      </c>
      <c r="B286" s="72" t="s">
        <v>19</v>
      </c>
      <c r="C286" s="75" t="s">
        <v>422</v>
      </c>
      <c r="D286" s="76" t="s">
        <v>423</v>
      </c>
      <c r="E286" s="66" t="s">
        <v>116</v>
      </c>
      <c r="F286" s="111">
        <v>28224</v>
      </c>
      <c r="G286" s="95"/>
      <c r="H286" s="90"/>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3"/>
    </row>
    <row r="287" spans="1:13" ht="71.25" hidden="1" x14ac:dyDescent="0.25">
      <c r="A287" s="71">
        <v>286</v>
      </c>
      <c r="B287" s="72" t="s">
        <v>19</v>
      </c>
      <c r="C287" s="75" t="s">
        <v>424</v>
      </c>
      <c r="D287" s="76" t="s">
        <v>425</v>
      </c>
      <c r="E287" s="66" t="s">
        <v>116</v>
      </c>
      <c r="F287" s="111">
        <v>51499</v>
      </c>
      <c r="G287" s="95"/>
      <c r="H287" s="90"/>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3"/>
    </row>
    <row r="288" spans="1:13" ht="30" hidden="1" x14ac:dyDescent="0.25">
      <c r="A288" s="71">
        <v>287</v>
      </c>
      <c r="B288" s="72" t="s">
        <v>19</v>
      </c>
      <c r="C288" s="75" t="s">
        <v>426</v>
      </c>
      <c r="D288" s="76" t="s">
        <v>427</v>
      </c>
      <c r="E288" s="66" t="s">
        <v>116</v>
      </c>
      <c r="F288" s="111">
        <v>113897</v>
      </c>
      <c r="G288" s="95"/>
      <c r="H288" s="90"/>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3"/>
    </row>
    <row r="289" spans="1:13" ht="30" hidden="1" x14ac:dyDescent="0.25">
      <c r="A289" s="71">
        <v>288</v>
      </c>
      <c r="B289" s="72" t="s">
        <v>19</v>
      </c>
      <c r="C289" s="75" t="s">
        <v>428</v>
      </c>
      <c r="D289" s="76" t="s">
        <v>429</v>
      </c>
      <c r="E289" s="66" t="s">
        <v>116</v>
      </c>
      <c r="F289" s="111">
        <v>32763</v>
      </c>
      <c r="G289" s="95"/>
      <c r="H289" s="90"/>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3"/>
    </row>
    <row r="290" spans="1:13" ht="30" hidden="1" x14ac:dyDescent="0.25">
      <c r="A290" s="71">
        <v>289</v>
      </c>
      <c r="B290" s="72" t="s">
        <v>19</v>
      </c>
      <c r="C290" s="75" t="s">
        <v>430</v>
      </c>
      <c r="D290" s="76" t="s">
        <v>431</v>
      </c>
      <c r="E290" s="66" t="s">
        <v>116</v>
      </c>
      <c r="F290" s="111">
        <v>38554</v>
      </c>
      <c r="G290" s="95"/>
      <c r="H290" s="90"/>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3"/>
    </row>
    <row r="291" spans="1:13" ht="42.75" hidden="1" x14ac:dyDescent="0.25">
      <c r="A291" s="71">
        <v>290</v>
      </c>
      <c r="B291" s="72" t="s">
        <v>19</v>
      </c>
      <c r="C291" s="75" t="s">
        <v>432</v>
      </c>
      <c r="D291" s="76" t="s">
        <v>433</v>
      </c>
      <c r="E291" s="66" t="s">
        <v>116</v>
      </c>
      <c r="F291" s="111">
        <v>27932</v>
      </c>
      <c r="G291" s="95"/>
      <c r="H291" s="90"/>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3"/>
    </row>
    <row r="292" spans="1:13" ht="57" hidden="1" x14ac:dyDescent="0.25">
      <c r="A292" s="71">
        <v>291</v>
      </c>
      <c r="B292" s="72" t="s">
        <v>19</v>
      </c>
      <c r="C292" s="75" t="s">
        <v>434</v>
      </c>
      <c r="D292" s="76" t="s">
        <v>435</v>
      </c>
      <c r="E292" s="66" t="s">
        <v>116</v>
      </c>
      <c r="F292" s="111">
        <v>173376</v>
      </c>
      <c r="G292" s="95"/>
      <c r="H292" s="90"/>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3"/>
    </row>
    <row r="293" spans="1:13" ht="57" hidden="1" x14ac:dyDescent="0.25">
      <c r="A293" s="71">
        <v>292</v>
      </c>
      <c r="B293" s="72" t="s">
        <v>19</v>
      </c>
      <c r="C293" s="75" t="s">
        <v>436</v>
      </c>
      <c r="D293" s="76" t="s">
        <v>437</v>
      </c>
      <c r="E293" s="66" t="s">
        <v>116</v>
      </c>
      <c r="F293" s="111">
        <v>161178</v>
      </c>
      <c r="G293" s="95"/>
      <c r="H293" s="90"/>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3"/>
    </row>
    <row r="294" spans="1:13" ht="57" hidden="1" x14ac:dyDescent="0.25">
      <c r="A294" s="71">
        <v>293</v>
      </c>
      <c r="B294" s="72" t="s">
        <v>19</v>
      </c>
      <c r="C294" s="75" t="s">
        <v>438</v>
      </c>
      <c r="D294" s="76" t="s">
        <v>439</v>
      </c>
      <c r="E294" s="66" t="s">
        <v>116</v>
      </c>
      <c r="F294" s="111">
        <v>20164</v>
      </c>
      <c r="G294" s="95"/>
      <c r="H294" s="90"/>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3"/>
    </row>
    <row r="295" spans="1:13" ht="57" hidden="1" x14ac:dyDescent="0.25">
      <c r="A295" s="71">
        <v>294</v>
      </c>
      <c r="B295" s="72" t="s">
        <v>19</v>
      </c>
      <c r="C295" s="75" t="s">
        <v>440</v>
      </c>
      <c r="D295" s="76" t="s">
        <v>441</v>
      </c>
      <c r="E295" s="66" t="s">
        <v>116</v>
      </c>
      <c r="F295" s="111">
        <v>122330</v>
      </c>
      <c r="G295" s="95"/>
      <c r="H295" s="90"/>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3"/>
    </row>
    <row r="296" spans="1:13" ht="30" hidden="1" x14ac:dyDescent="0.25">
      <c r="A296" s="71">
        <v>295</v>
      </c>
      <c r="B296" s="72" t="s">
        <v>19</v>
      </c>
      <c r="C296" s="75" t="s">
        <v>442</v>
      </c>
      <c r="D296" s="76" t="s">
        <v>443</v>
      </c>
      <c r="E296" s="66" t="s">
        <v>116</v>
      </c>
      <c r="F296" s="111">
        <v>20035</v>
      </c>
      <c r="G296" s="95"/>
      <c r="H296" s="90"/>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3"/>
    </row>
    <row r="297" spans="1:13" ht="85.5" hidden="1" x14ac:dyDescent="0.25">
      <c r="A297" s="71">
        <v>296</v>
      </c>
      <c r="B297" s="72" t="s">
        <v>19</v>
      </c>
      <c r="C297" s="75" t="s">
        <v>118</v>
      </c>
      <c r="D297" s="76" t="s">
        <v>444</v>
      </c>
      <c r="E297" s="66" t="s">
        <v>116</v>
      </c>
      <c r="F297" s="111">
        <v>62701</v>
      </c>
      <c r="G297" s="95"/>
      <c r="H297" s="90"/>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3"/>
    </row>
    <row r="298" spans="1:13" ht="30" hidden="1" x14ac:dyDescent="0.25">
      <c r="A298" s="71">
        <v>297</v>
      </c>
      <c r="B298" s="72" t="s">
        <v>19</v>
      </c>
      <c r="C298" s="75" t="s">
        <v>445</v>
      </c>
      <c r="D298" s="76" t="s">
        <v>446</v>
      </c>
      <c r="E298" s="66" t="s">
        <v>116</v>
      </c>
      <c r="F298" s="111">
        <v>10071</v>
      </c>
      <c r="G298" s="95"/>
      <c r="H298" s="90"/>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3"/>
    </row>
    <row r="299" spans="1:13" ht="30" hidden="1" x14ac:dyDescent="0.25">
      <c r="A299" s="71">
        <v>298</v>
      </c>
      <c r="B299" s="72" t="s">
        <v>19</v>
      </c>
      <c r="C299" s="75" t="s">
        <v>447</v>
      </c>
      <c r="D299" s="76" t="s">
        <v>448</v>
      </c>
      <c r="E299" s="66" t="s">
        <v>116</v>
      </c>
      <c r="F299" s="111">
        <v>60414</v>
      </c>
      <c r="G299" s="95"/>
      <c r="H299" s="90"/>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3"/>
    </row>
    <row r="300" spans="1:13" ht="30" hidden="1" x14ac:dyDescent="0.25">
      <c r="A300" s="71">
        <v>299</v>
      </c>
      <c r="B300" s="72" t="s">
        <v>19</v>
      </c>
      <c r="C300" s="75" t="s">
        <v>449</v>
      </c>
      <c r="D300" s="76" t="s">
        <v>450</v>
      </c>
      <c r="E300" s="66" t="s">
        <v>116</v>
      </c>
      <c r="F300" s="111">
        <v>17259</v>
      </c>
      <c r="G300" s="95"/>
      <c r="H300" s="90"/>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3"/>
    </row>
    <row r="301" spans="1:13" ht="30" hidden="1" x14ac:dyDescent="0.25">
      <c r="A301" s="71">
        <v>300</v>
      </c>
      <c r="B301" s="72" t="s">
        <v>19</v>
      </c>
      <c r="C301" s="75" t="s">
        <v>451</v>
      </c>
      <c r="D301" s="76" t="s">
        <v>452</v>
      </c>
      <c r="E301" s="66" t="s">
        <v>116</v>
      </c>
      <c r="F301" s="111">
        <v>58881</v>
      </c>
      <c r="G301" s="95"/>
      <c r="H301" s="90"/>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03"/>
    </row>
    <row r="302" spans="1:13" ht="30" hidden="1" x14ac:dyDescent="0.25">
      <c r="A302" s="71">
        <v>301</v>
      </c>
      <c r="B302" s="72" t="s">
        <v>19</v>
      </c>
      <c r="C302" s="75" t="s">
        <v>453</v>
      </c>
      <c r="D302" s="76" t="s">
        <v>454</v>
      </c>
      <c r="E302" s="66" t="s">
        <v>116</v>
      </c>
      <c r="F302" s="111">
        <v>115308</v>
      </c>
      <c r="G302" s="95"/>
      <c r="H302" s="90"/>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3"/>
    </row>
    <row r="303" spans="1:13" ht="42.75" hidden="1" x14ac:dyDescent="0.25">
      <c r="A303" s="71">
        <v>302</v>
      </c>
      <c r="B303" s="72" t="s">
        <v>19</v>
      </c>
      <c r="C303" s="75" t="s">
        <v>455</v>
      </c>
      <c r="D303" s="76" t="s">
        <v>456</v>
      </c>
      <c r="E303" s="66" t="s">
        <v>116</v>
      </c>
      <c r="F303" s="111">
        <v>59112</v>
      </c>
      <c r="G303" s="95"/>
      <c r="H303" s="90"/>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3"/>
    </row>
    <row r="304" spans="1:13" ht="42.75" hidden="1" x14ac:dyDescent="0.25">
      <c r="A304" s="71">
        <v>303</v>
      </c>
      <c r="B304" s="72" t="s">
        <v>19</v>
      </c>
      <c r="C304" s="75" t="s">
        <v>457</v>
      </c>
      <c r="D304" s="76" t="s">
        <v>458</v>
      </c>
      <c r="E304" s="66" t="s">
        <v>116</v>
      </c>
      <c r="F304" s="111">
        <v>14561</v>
      </c>
      <c r="G304" s="95"/>
      <c r="H304" s="90"/>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3"/>
    </row>
    <row r="305" spans="1:13" ht="42.75" hidden="1" x14ac:dyDescent="0.25">
      <c r="A305" s="71">
        <v>304</v>
      </c>
      <c r="B305" s="72" t="s">
        <v>19</v>
      </c>
      <c r="C305" s="75" t="s">
        <v>459</v>
      </c>
      <c r="D305" s="76" t="s">
        <v>460</v>
      </c>
      <c r="E305" s="66" t="s">
        <v>116</v>
      </c>
      <c r="F305" s="111">
        <v>2227325</v>
      </c>
      <c r="G305" s="95"/>
      <c r="H305" s="90"/>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3"/>
    </row>
    <row r="306" spans="1:13" ht="42.75" hidden="1" x14ac:dyDescent="0.25">
      <c r="A306" s="71">
        <v>305</v>
      </c>
      <c r="B306" s="72" t="s">
        <v>19</v>
      </c>
      <c r="C306" s="75" t="s">
        <v>459</v>
      </c>
      <c r="D306" s="76" t="s">
        <v>461</v>
      </c>
      <c r="E306" s="66" t="s">
        <v>116</v>
      </c>
      <c r="F306" s="111">
        <v>1808735</v>
      </c>
      <c r="G306" s="95"/>
      <c r="H306" s="90"/>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3"/>
    </row>
    <row r="307" spans="1:13" ht="42.75" hidden="1" x14ac:dyDescent="0.25">
      <c r="A307" s="71">
        <v>306</v>
      </c>
      <c r="B307" s="72" t="s">
        <v>19</v>
      </c>
      <c r="C307" s="75" t="s">
        <v>112</v>
      </c>
      <c r="D307" s="76" t="s">
        <v>462</v>
      </c>
      <c r="E307" s="66" t="s">
        <v>116</v>
      </c>
      <c r="F307" s="111">
        <v>352190</v>
      </c>
      <c r="G307" s="95"/>
      <c r="H307" s="90"/>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3"/>
    </row>
    <row r="308" spans="1:13" ht="42.75" hidden="1" x14ac:dyDescent="0.25">
      <c r="A308" s="71">
        <v>307</v>
      </c>
      <c r="B308" s="72" t="s">
        <v>19</v>
      </c>
      <c r="C308" s="75" t="s">
        <v>463</v>
      </c>
      <c r="D308" s="76" t="s">
        <v>464</v>
      </c>
      <c r="E308" s="66" t="s">
        <v>116</v>
      </c>
      <c r="F308" s="111">
        <v>457669</v>
      </c>
      <c r="G308" s="95"/>
      <c r="H308" s="90"/>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3"/>
    </row>
    <row r="309" spans="1:13" ht="30" hidden="1" x14ac:dyDescent="0.25">
      <c r="A309" s="71">
        <v>308</v>
      </c>
      <c r="B309" s="72" t="s">
        <v>19</v>
      </c>
      <c r="C309" s="75" t="s">
        <v>465</v>
      </c>
      <c r="D309" s="76" t="s">
        <v>466</v>
      </c>
      <c r="E309" s="66" t="s">
        <v>116</v>
      </c>
      <c r="F309" s="111">
        <v>362940</v>
      </c>
      <c r="G309" s="95"/>
      <c r="H309" s="90"/>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3"/>
    </row>
    <row r="310" spans="1:13" ht="30" hidden="1" x14ac:dyDescent="0.25">
      <c r="A310" s="71">
        <v>309</v>
      </c>
      <c r="B310" s="72" t="s">
        <v>19</v>
      </c>
      <c r="C310" s="75" t="s">
        <v>467</v>
      </c>
      <c r="D310" s="76" t="s">
        <v>468</v>
      </c>
      <c r="E310" s="66" t="s">
        <v>116</v>
      </c>
      <c r="F310" s="111">
        <v>474864</v>
      </c>
      <c r="G310" s="95"/>
      <c r="H310" s="90"/>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3"/>
    </row>
    <row r="311" spans="1:13" ht="30" hidden="1" x14ac:dyDescent="0.25">
      <c r="A311" s="71">
        <v>310</v>
      </c>
      <c r="B311" s="72" t="s">
        <v>19</v>
      </c>
      <c r="C311" s="75" t="s">
        <v>469</v>
      </c>
      <c r="D311" s="76" t="s">
        <v>470</v>
      </c>
      <c r="E311" s="66" t="s">
        <v>116</v>
      </c>
      <c r="F311" s="111">
        <v>33575</v>
      </c>
      <c r="G311" s="95"/>
      <c r="H311" s="90"/>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3"/>
    </row>
    <row r="312" spans="1:13" ht="42.75" hidden="1" x14ac:dyDescent="0.25">
      <c r="A312" s="71">
        <v>311</v>
      </c>
      <c r="B312" s="72" t="s">
        <v>19</v>
      </c>
      <c r="C312" s="75" t="s">
        <v>471</v>
      </c>
      <c r="D312" s="76" t="s">
        <v>472</v>
      </c>
      <c r="E312" s="66" t="s">
        <v>116</v>
      </c>
      <c r="F312" s="111">
        <v>233530</v>
      </c>
      <c r="G312" s="95"/>
      <c r="H312" s="90"/>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3"/>
    </row>
    <row r="313" spans="1:13" ht="30" hidden="1" x14ac:dyDescent="0.25">
      <c r="A313" s="71">
        <v>312</v>
      </c>
      <c r="B313" s="72" t="s">
        <v>19</v>
      </c>
      <c r="C313" s="75" t="s">
        <v>473</v>
      </c>
      <c r="D313" s="76" t="s">
        <v>474</v>
      </c>
      <c r="E313" s="66" t="s">
        <v>116</v>
      </c>
      <c r="F313" s="111">
        <v>18477</v>
      </c>
      <c r="G313" s="95"/>
      <c r="H313" s="90"/>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3"/>
    </row>
    <row r="314" spans="1:13" ht="30" hidden="1" x14ac:dyDescent="0.25">
      <c r="A314" s="71">
        <v>313</v>
      </c>
      <c r="B314" s="72" t="s">
        <v>19</v>
      </c>
      <c r="C314" s="75" t="s">
        <v>475</v>
      </c>
      <c r="D314" s="76" t="s">
        <v>476</v>
      </c>
      <c r="E314" s="66" t="s">
        <v>116</v>
      </c>
      <c r="F314" s="111">
        <v>14072</v>
      </c>
      <c r="G314" s="95"/>
      <c r="H314" s="90"/>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3"/>
    </row>
    <row r="315" spans="1:13" ht="30" hidden="1" x14ac:dyDescent="0.25">
      <c r="A315" s="71">
        <v>314</v>
      </c>
      <c r="B315" s="72" t="s">
        <v>19</v>
      </c>
      <c r="C315" s="75" t="s">
        <v>477</v>
      </c>
      <c r="D315" s="76" t="s">
        <v>478</v>
      </c>
      <c r="E315" s="66" t="s">
        <v>116</v>
      </c>
      <c r="F315" s="111">
        <v>18812</v>
      </c>
      <c r="G315" s="95"/>
      <c r="H315" s="90"/>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3"/>
    </row>
    <row r="316" spans="1:13" ht="30" hidden="1" x14ac:dyDescent="0.25">
      <c r="A316" s="71">
        <v>315</v>
      </c>
      <c r="B316" s="72" t="s">
        <v>19</v>
      </c>
      <c r="C316" s="75" t="s">
        <v>479</v>
      </c>
      <c r="D316" s="76" t="s">
        <v>480</v>
      </c>
      <c r="E316" s="66" t="s">
        <v>116</v>
      </c>
      <c r="F316" s="111">
        <v>11319</v>
      </c>
      <c r="G316" s="95"/>
      <c r="H316" s="90"/>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3"/>
    </row>
    <row r="317" spans="1:13" ht="30" hidden="1" x14ac:dyDescent="0.25">
      <c r="A317" s="71">
        <v>316</v>
      </c>
      <c r="B317" s="72" t="s">
        <v>19</v>
      </c>
      <c r="C317" s="75" t="s">
        <v>481</v>
      </c>
      <c r="D317" s="76" t="s">
        <v>482</v>
      </c>
      <c r="E317" s="66" t="s">
        <v>116</v>
      </c>
      <c r="F317" s="111">
        <v>17168</v>
      </c>
      <c r="G317" s="95"/>
      <c r="H317" s="90"/>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3"/>
    </row>
    <row r="318" spans="1:13" ht="30" hidden="1" x14ac:dyDescent="0.25">
      <c r="A318" s="71">
        <v>317</v>
      </c>
      <c r="B318" s="72" t="s">
        <v>19</v>
      </c>
      <c r="C318" s="75" t="s">
        <v>483</v>
      </c>
      <c r="D318" s="76" t="s">
        <v>484</v>
      </c>
      <c r="E318" s="66" t="s">
        <v>116</v>
      </c>
      <c r="F318" s="111">
        <v>14683</v>
      </c>
      <c r="G318" s="95"/>
      <c r="H318" s="90"/>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3"/>
    </row>
    <row r="319" spans="1:13" ht="30" hidden="1" x14ac:dyDescent="0.25">
      <c r="A319" s="71">
        <v>318</v>
      </c>
      <c r="B319" s="72" t="s">
        <v>19</v>
      </c>
      <c r="C319" s="75" t="s">
        <v>485</v>
      </c>
      <c r="D319" s="76" t="s">
        <v>486</v>
      </c>
      <c r="E319" s="66" t="s">
        <v>116</v>
      </c>
      <c r="F319" s="111">
        <v>17347</v>
      </c>
      <c r="G319" s="95"/>
      <c r="H319" s="90"/>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3"/>
    </row>
    <row r="320" spans="1:13" ht="30" hidden="1" x14ac:dyDescent="0.25">
      <c r="A320" s="71">
        <v>319</v>
      </c>
      <c r="B320" s="72" t="s">
        <v>19</v>
      </c>
      <c r="C320" s="75" t="s">
        <v>487</v>
      </c>
      <c r="D320" s="76" t="s">
        <v>488</v>
      </c>
      <c r="E320" s="66" t="s">
        <v>116</v>
      </c>
      <c r="F320" s="111">
        <v>35053</v>
      </c>
      <c r="G320" s="95"/>
      <c r="H320" s="90"/>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3"/>
    </row>
    <row r="321" spans="1:13" ht="30" hidden="1" x14ac:dyDescent="0.25">
      <c r="A321" s="71">
        <v>320</v>
      </c>
      <c r="B321" s="72" t="s">
        <v>19</v>
      </c>
      <c r="C321" s="75" t="s">
        <v>489</v>
      </c>
      <c r="D321" s="76" t="s">
        <v>490</v>
      </c>
      <c r="E321" s="66" t="s">
        <v>116</v>
      </c>
      <c r="F321" s="111">
        <v>36702</v>
      </c>
      <c r="G321" s="95"/>
      <c r="H321" s="90"/>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3"/>
    </row>
    <row r="322" spans="1:13" ht="42.75" hidden="1" x14ac:dyDescent="0.25">
      <c r="A322" s="71">
        <v>321</v>
      </c>
      <c r="B322" s="72" t="s">
        <v>19</v>
      </c>
      <c r="C322" s="75" t="s">
        <v>491</v>
      </c>
      <c r="D322" s="76" t="s">
        <v>492</v>
      </c>
      <c r="E322" s="66" t="s">
        <v>116</v>
      </c>
      <c r="F322" s="111">
        <v>57648</v>
      </c>
      <c r="G322" s="95"/>
      <c r="H322" s="90"/>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3"/>
    </row>
    <row r="323" spans="1:13" ht="57" hidden="1" x14ac:dyDescent="0.25">
      <c r="A323" s="71">
        <v>322</v>
      </c>
      <c r="B323" s="72" t="s">
        <v>19</v>
      </c>
      <c r="C323" s="75" t="s">
        <v>493</v>
      </c>
      <c r="D323" s="76" t="s">
        <v>494</v>
      </c>
      <c r="E323" s="66" t="s">
        <v>1032</v>
      </c>
      <c r="F323" s="111">
        <v>144348</v>
      </c>
      <c r="G323" s="95"/>
      <c r="H323" s="90"/>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3"/>
    </row>
    <row r="324" spans="1:13" ht="57" hidden="1" x14ac:dyDescent="0.25">
      <c r="A324" s="71">
        <v>323</v>
      </c>
      <c r="B324" s="72" t="s">
        <v>19</v>
      </c>
      <c r="C324" s="75" t="s">
        <v>495</v>
      </c>
      <c r="D324" s="76" t="s">
        <v>496</v>
      </c>
      <c r="E324" s="66" t="s">
        <v>116</v>
      </c>
      <c r="F324" s="111">
        <v>76644</v>
      </c>
      <c r="G324" s="95"/>
      <c r="H324" s="90"/>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3"/>
    </row>
    <row r="325" spans="1:13" ht="30" hidden="1" x14ac:dyDescent="0.25">
      <c r="A325" s="71">
        <v>324</v>
      </c>
      <c r="B325" s="72" t="s">
        <v>19</v>
      </c>
      <c r="C325" s="75" t="s">
        <v>497</v>
      </c>
      <c r="D325" s="76" t="s">
        <v>498</v>
      </c>
      <c r="E325" s="66" t="s">
        <v>116</v>
      </c>
      <c r="F325" s="111">
        <v>711952</v>
      </c>
      <c r="G325" s="95"/>
      <c r="H325" s="90"/>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3"/>
    </row>
    <row r="326" spans="1:13" ht="57" hidden="1" x14ac:dyDescent="0.25">
      <c r="A326" s="71">
        <v>325</v>
      </c>
      <c r="B326" s="72" t="s">
        <v>19</v>
      </c>
      <c r="C326" s="75" t="s">
        <v>499</v>
      </c>
      <c r="D326" s="76" t="s">
        <v>500</v>
      </c>
      <c r="E326" s="66" t="s">
        <v>116</v>
      </c>
      <c r="F326" s="111">
        <v>13308</v>
      </c>
      <c r="G326" s="95"/>
      <c r="H326" s="90"/>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3"/>
    </row>
    <row r="327" spans="1:13" ht="30" hidden="1" x14ac:dyDescent="0.25">
      <c r="A327" s="71">
        <v>326</v>
      </c>
      <c r="B327" s="72" t="s">
        <v>19</v>
      </c>
      <c r="C327" s="75" t="s">
        <v>501</v>
      </c>
      <c r="D327" s="76" t="s">
        <v>502</v>
      </c>
      <c r="E327" s="66" t="s">
        <v>116</v>
      </c>
      <c r="F327" s="111">
        <v>25767</v>
      </c>
      <c r="G327" s="95"/>
      <c r="H327" s="90"/>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3"/>
    </row>
    <row r="328" spans="1:13" ht="30" hidden="1" x14ac:dyDescent="0.25">
      <c r="A328" s="71">
        <v>327</v>
      </c>
      <c r="B328" s="72" t="s">
        <v>19</v>
      </c>
      <c r="C328" s="75" t="s">
        <v>503</v>
      </c>
      <c r="D328" s="76" t="s">
        <v>504</v>
      </c>
      <c r="E328" s="66" t="s">
        <v>116</v>
      </c>
      <c r="F328" s="111">
        <v>36271</v>
      </c>
      <c r="G328" s="95"/>
      <c r="H328" s="90"/>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3"/>
    </row>
    <row r="329" spans="1:13" ht="85.5" hidden="1" x14ac:dyDescent="0.25">
      <c r="A329" s="71">
        <v>328</v>
      </c>
      <c r="B329" s="72" t="s">
        <v>19</v>
      </c>
      <c r="C329" s="75" t="s">
        <v>505</v>
      </c>
      <c r="D329" s="76" t="s">
        <v>506</v>
      </c>
      <c r="E329" s="66" t="s">
        <v>116</v>
      </c>
      <c r="F329" s="111">
        <v>410052</v>
      </c>
      <c r="G329" s="95"/>
      <c r="H329" s="90"/>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3"/>
    </row>
    <row r="330" spans="1:13" ht="30" hidden="1" x14ac:dyDescent="0.25">
      <c r="A330" s="71">
        <v>329</v>
      </c>
      <c r="B330" s="72" t="s">
        <v>19</v>
      </c>
      <c r="C330" s="75" t="s">
        <v>507</v>
      </c>
      <c r="D330" s="76" t="s">
        <v>508</v>
      </c>
      <c r="E330" s="66" t="s">
        <v>116</v>
      </c>
      <c r="F330" s="111">
        <v>15182</v>
      </c>
      <c r="G330" s="95"/>
      <c r="H330" s="90"/>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3"/>
    </row>
    <row r="331" spans="1:13" ht="128.25" hidden="1" x14ac:dyDescent="0.25">
      <c r="A331" s="71">
        <v>330</v>
      </c>
      <c r="B331" s="72" t="s">
        <v>19</v>
      </c>
      <c r="C331" s="75" t="s">
        <v>509</v>
      </c>
      <c r="D331" s="76" t="s">
        <v>510</v>
      </c>
      <c r="E331" s="66" t="s">
        <v>116</v>
      </c>
      <c r="F331" s="111">
        <v>63708</v>
      </c>
      <c r="G331" s="95"/>
      <c r="H331" s="90"/>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3"/>
    </row>
    <row r="332" spans="1:13" ht="213.75" hidden="1" x14ac:dyDescent="0.25">
      <c r="A332" s="71">
        <v>331</v>
      </c>
      <c r="B332" s="72" t="s">
        <v>19</v>
      </c>
      <c r="C332" s="75" t="s">
        <v>511</v>
      </c>
      <c r="D332" s="76" t="s">
        <v>512</v>
      </c>
      <c r="E332" s="66" t="s">
        <v>116</v>
      </c>
      <c r="F332" s="111">
        <v>46534</v>
      </c>
      <c r="G332" s="95"/>
      <c r="H332" s="90"/>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3"/>
    </row>
    <row r="333" spans="1:13" ht="30" hidden="1" x14ac:dyDescent="0.25">
      <c r="A333" s="71">
        <v>332</v>
      </c>
      <c r="B333" s="72" t="s">
        <v>19</v>
      </c>
      <c r="C333" s="75" t="s">
        <v>513</v>
      </c>
      <c r="D333" s="76" t="s">
        <v>514</v>
      </c>
      <c r="E333" s="66" t="s">
        <v>116</v>
      </c>
      <c r="F333" s="111">
        <v>23496</v>
      </c>
      <c r="G333" s="95"/>
      <c r="H333" s="90"/>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3"/>
    </row>
    <row r="334" spans="1:13" ht="30" hidden="1" x14ac:dyDescent="0.25">
      <c r="A334" s="71">
        <v>333</v>
      </c>
      <c r="B334" s="72" t="s">
        <v>19</v>
      </c>
      <c r="C334" s="75" t="s">
        <v>515</v>
      </c>
      <c r="D334" s="76" t="s">
        <v>516</v>
      </c>
      <c r="E334" s="66" t="s">
        <v>116</v>
      </c>
      <c r="F334" s="111">
        <v>43075</v>
      </c>
      <c r="G334" s="95"/>
      <c r="H334" s="90"/>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3"/>
    </row>
    <row r="335" spans="1:13" ht="30" hidden="1" x14ac:dyDescent="0.25">
      <c r="A335" s="71">
        <v>334</v>
      </c>
      <c r="B335" s="72" t="s">
        <v>19</v>
      </c>
      <c r="C335" s="75" t="s">
        <v>517</v>
      </c>
      <c r="D335" s="76" t="s">
        <v>518</v>
      </c>
      <c r="E335" s="66" t="s">
        <v>116</v>
      </c>
      <c r="F335" s="111">
        <v>23796</v>
      </c>
      <c r="G335" s="95"/>
      <c r="H335" s="90"/>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3"/>
    </row>
    <row r="336" spans="1:13" ht="30" hidden="1" x14ac:dyDescent="0.25">
      <c r="A336" s="71">
        <v>335</v>
      </c>
      <c r="B336" s="72" t="s">
        <v>19</v>
      </c>
      <c r="C336" s="75" t="s">
        <v>519</v>
      </c>
      <c r="D336" s="76" t="s">
        <v>520</v>
      </c>
      <c r="E336" s="66" t="s">
        <v>116</v>
      </c>
      <c r="F336" s="111">
        <v>15670</v>
      </c>
      <c r="G336" s="95"/>
      <c r="H336" s="90"/>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3"/>
    </row>
    <row r="337" spans="1:13" ht="30" hidden="1" x14ac:dyDescent="0.25">
      <c r="A337" s="71">
        <v>336</v>
      </c>
      <c r="B337" s="72" t="s">
        <v>19</v>
      </c>
      <c r="C337" s="75" t="s">
        <v>521</v>
      </c>
      <c r="D337" s="76" t="s">
        <v>522</v>
      </c>
      <c r="E337" s="66" t="s">
        <v>116</v>
      </c>
      <c r="F337" s="111">
        <v>11008</v>
      </c>
      <c r="G337" s="95"/>
      <c r="H337" s="90"/>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3"/>
    </row>
    <row r="338" spans="1:13" ht="57" hidden="1" x14ac:dyDescent="0.25">
      <c r="A338" s="71">
        <v>337</v>
      </c>
      <c r="B338" s="72" t="s">
        <v>19</v>
      </c>
      <c r="C338" s="75" t="s">
        <v>523</v>
      </c>
      <c r="D338" s="76" t="s">
        <v>524</v>
      </c>
      <c r="E338" s="66" t="s">
        <v>116</v>
      </c>
      <c r="F338" s="111">
        <v>66288</v>
      </c>
      <c r="G338" s="95"/>
      <c r="H338" s="90"/>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3"/>
    </row>
    <row r="339" spans="1:13" ht="42.75" hidden="1" x14ac:dyDescent="0.25">
      <c r="A339" s="71">
        <v>338</v>
      </c>
      <c r="B339" s="72" t="s">
        <v>19</v>
      </c>
      <c r="C339" s="75" t="s">
        <v>525</v>
      </c>
      <c r="D339" s="76" t="s">
        <v>526</v>
      </c>
      <c r="E339" s="66" t="s">
        <v>116</v>
      </c>
      <c r="F339" s="111">
        <v>1320080</v>
      </c>
      <c r="G339" s="95"/>
      <c r="H339" s="90"/>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3"/>
    </row>
    <row r="340" spans="1:13" ht="71.25" hidden="1" x14ac:dyDescent="0.25">
      <c r="A340" s="71">
        <v>339</v>
      </c>
      <c r="B340" s="72" t="s">
        <v>19</v>
      </c>
      <c r="C340" s="75" t="s">
        <v>527</v>
      </c>
      <c r="D340" s="76" t="s">
        <v>528</v>
      </c>
      <c r="E340" s="66" t="s">
        <v>116</v>
      </c>
      <c r="F340" s="111">
        <v>948740</v>
      </c>
      <c r="G340" s="95"/>
      <c r="H340" s="90"/>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3"/>
    </row>
    <row r="341" spans="1:13" ht="30" hidden="1" x14ac:dyDescent="0.25">
      <c r="A341" s="71">
        <v>340</v>
      </c>
      <c r="B341" s="72" t="s">
        <v>19</v>
      </c>
      <c r="C341" s="75" t="s">
        <v>529</v>
      </c>
      <c r="D341" s="76" t="s">
        <v>530</v>
      </c>
      <c r="E341" s="66" t="s">
        <v>116</v>
      </c>
      <c r="F341" s="111">
        <v>54224</v>
      </c>
      <c r="G341" s="95"/>
      <c r="H341" s="90"/>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3"/>
    </row>
    <row r="342" spans="1:13" ht="85.5" hidden="1" x14ac:dyDescent="0.25">
      <c r="A342" s="71">
        <v>341</v>
      </c>
      <c r="B342" s="72" t="s">
        <v>19</v>
      </c>
      <c r="C342" s="75" t="s">
        <v>531</v>
      </c>
      <c r="D342" s="76" t="s">
        <v>532</v>
      </c>
      <c r="E342" s="66" t="s">
        <v>116</v>
      </c>
      <c r="F342" s="111">
        <v>345830</v>
      </c>
      <c r="G342" s="95"/>
      <c r="H342" s="90"/>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3"/>
    </row>
    <row r="343" spans="1:13" ht="30" hidden="1" x14ac:dyDescent="0.25">
      <c r="A343" s="71">
        <v>342</v>
      </c>
      <c r="B343" s="72" t="s">
        <v>19</v>
      </c>
      <c r="C343" s="75" t="s">
        <v>533</v>
      </c>
      <c r="D343" s="76" t="s">
        <v>534</v>
      </c>
      <c r="E343" s="66" t="s">
        <v>116</v>
      </c>
      <c r="F343" s="111">
        <v>124015</v>
      </c>
      <c r="G343" s="95"/>
      <c r="H343" s="90"/>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3"/>
    </row>
    <row r="344" spans="1:13" ht="42.75" hidden="1" x14ac:dyDescent="0.25">
      <c r="A344" s="71">
        <v>343</v>
      </c>
      <c r="B344" s="72" t="s">
        <v>19</v>
      </c>
      <c r="C344" s="75" t="s">
        <v>535</v>
      </c>
      <c r="D344" s="76" t="s">
        <v>536</v>
      </c>
      <c r="E344" s="66" t="s">
        <v>116</v>
      </c>
      <c r="F344" s="111">
        <v>8795275</v>
      </c>
      <c r="G344" s="95"/>
      <c r="H344" s="90"/>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3"/>
    </row>
    <row r="345" spans="1:13" ht="42.75" hidden="1" x14ac:dyDescent="0.25">
      <c r="A345" s="71">
        <v>344</v>
      </c>
      <c r="B345" s="72" t="s">
        <v>19</v>
      </c>
      <c r="C345" s="75" t="s">
        <v>537</v>
      </c>
      <c r="D345" s="76" t="s">
        <v>538</v>
      </c>
      <c r="E345" s="66" t="s">
        <v>116</v>
      </c>
      <c r="F345" s="111">
        <v>267304</v>
      </c>
      <c r="G345" s="95"/>
      <c r="H345" s="90"/>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3"/>
    </row>
    <row r="346" spans="1:13" ht="71.25" hidden="1" x14ac:dyDescent="0.25">
      <c r="A346" s="71">
        <v>345</v>
      </c>
      <c r="B346" s="72" t="s">
        <v>19</v>
      </c>
      <c r="C346" s="75" t="s">
        <v>539</v>
      </c>
      <c r="D346" s="76" t="s">
        <v>540</v>
      </c>
      <c r="E346" s="66" t="s">
        <v>116</v>
      </c>
      <c r="F346" s="111">
        <v>423476</v>
      </c>
      <c r="G346" s="95"/>
      <c r="H346" s="90"/>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3"/>
    </row>
    <row r="347" spans="1:13" ht="71.25" hidden="1" x14ac:dyDescent="0.25">
      <c r="A347" s="71">
        <v>346</v>
      </c>
      <c r="B347" s="72" t="s">
        <v>19</v>
      </c>
      <c r="C347" s="75" t="s">
        <v>541</v>
      </c>
      <c r="D347" s="76" t="s">
        <v>542</v>
      </c>
      <c r="E347" s="66" t="s">
        <v>116</v>
      </c>
      <c r="F347" s="111">
        <v>500420</v>
      </c>
      <c r="G347" s="95"/>
      <c r="H347" s="90"/>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3"/>
    </row>
    <row r="348" spans="1:13" ht="71.25" hidden="1" x14ac:dyDescent="0.25">
      <c r="A348" s="71">
        <v>347</v>
      </c>
      <c r="B348" s="72" t="s">
        <v>19</v>
      </c>
      <c r="C348" s="75" t="s">
        <v>543</v>
      </c>
      <c r="D348" s="76" t="s">
        <v>544</v>
      </c>
      <c r="E348" s="66" t="s">
        <v>116</v>
      </c>
      <c r="F348" s="111">
        <v>304301</v>
      </c>
      <c r="G348" s="95"/>
      <c r="H348" s="90"/>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3"/>
    </row>
    <row r="349" spans="1:13" ht="99.75" hidden="1" x14ac:dyDescent="0.25">
      <c r="A349" s="71">
        <v>348</v>
      </c>
      <c r="B349" s="72" t="s">
        <v>22</v>
      </c>
      <c r="C349" s="75" t="s">
        <v>545</v>
      </c>
      <c r="D349" s="76" t="s">
        <v>546</v>
      </c>
      <c r="E349" s="66" t="s">
        <v>1032</v>
      </c>
      <c r="F349" s="111">
        <v>288544</v>
      </c>
      <c r="G349" s="95"/>
      <c r="H349" s="90"/>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3"/>
    </row>
    <row r="350" spans="1:13" ht="42.75" hidden="1" x14ac:dyDescent="0.25">
      <c r="A350" s="71">
        <v>349</v>
      </c>
      <c r="B350" s="72" t="s">
        <v>22</v>
      </c>
      <c r="C350" s="75" t="s">
        <v>547</v>
      </c>
      <c r="D350" s="76" t="s">
        <v>548</v>
      </c>
      <c r="E350" s="66" t="s">
        <v>1032</v>
      </c>
      <c r="F350" s="111">
        <v>1360129</v>
      </c>
      <c r="G350" s="95"/>
      <c r="H350" s="90"/>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3"/>
    </row>
    <row r="351" spans="1:13" ht="42.75" hidden="1" x14ac:dyDescent="0.25">
      <c r="A351" s="71">
        <v>350</v>
      </c>
      <c r="B351" s="72" t="s">
        <v>22</v>
      </c>
      <c r="C351" s="75" t="s">
        <v>549</v>
      </c>
      <c r="D351" s="76" t="s">
        <v>550</v>
      </c>
      <c r="E351" s="66" t="s">
        <v>1032</v>
      </c>
      <c r="F351" s="111">
        <v>843458</v>
      </c>
      <c r="G351" s="95"/>
      <c r="H351" s="90"/>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3"/>
    </row>
    <row r="352" spans="1:13" ht="42.75" hidden="1" x14ac:dyDescent="0.25">
      <c r="A352" s="71">
        <v>351</v>
      </c>
      <c r="B352" s="72" t="s">
        <v>22</v>
      </c>
      <c r="C352" s="75" t="s">
        <v>551</v>
      </c>
      <c r="D352" s="76" t="s">
        <v>552</v>
      </c>
      <c r="E352" s="66" t="s">
        <v>1032</v>
      </c>
      <c r="F352" s="111">
        <v>301073</v>
      </c>
      <c r="G352" s="95"/>
      <c r="H352" s="90"/>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3"/>
    </row>
    <row r="353" spans="1:13" ht="42.75" hidden="1" x14ac:dyDescent="0.25">
      <c r="A353" s="71">
        <v>352</v>
      </c>
      <c r="B353" s="72" t="s">
        <v>22</v>
      </c>
      <c r="C353" s="75" t="s">
        <v>553</v>
      </c>
      <c r="D353" s="76" t="s">
        <v>554</v>
      </c>
      <c r="E353" s="66" t="s">
        <v>116</v>
      </c>
      <c r="F353" s="111">
        <v>241207</v>
      </c>
      <c r="G353" s="95"/>
      <c r="H353" s="90"/>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3"/>
    </row>
    <row r="354" spans="1:13" ht="28.5" hidden="1" x14ac:dyDescent="0.25">
      <c r="A354" s="71">
        <v>353</v>
      </c>
      <c r="B354" s="72" t="s">
        <v>22</v>
      </c>
      <c r="C354" s="75" t="s">
        <v>555</v>
      </c>
      <c r="D354" s="76" t="s">
        <v>556</v>
      </c>
      <c r="E354" s="66" t="s">
        <v>116</v>
      </c>
      <c r="F354" s="111">
        <v>227773</v>
      </c>
      <c r="G354" s="95"/>
      <c r="H354" s="90"/>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3"/>
    </row>
    <row r="355" spans="1:13" ht="85.5" hidden="1" x14ac:dyDescent="0.25">
      <c r="A355" s="71">
        <v>354</v>
      </c>
      <c r="B355" s="72" t="s">
        <v>22</v>
      </c>
      <c r="C355" s="75" t="s">
        <v>557</v>
      </c>
      <c r="D355" s="76" t="s">
        <v>558</v>
      </c>
      <c r="E355" s="66" t="s">
        <v>1032</v>
      </c>
      <c r="F355" s="111">
        <v>614567</v>
      </c>
      <c r="G355" s="95"/>
      <c r="H355" s="90"/>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3"/>
    </row>
    <row r="356" spans="1:13" ht="85.5" hidden="1" x14ac:dyDescent="0.25">
      <c r="A356" s="71">
        <v>355</v>
      </c>
      <c r="B356" s="72" t="s">
        <v>22</v>
      </c>
      <c r="C356" s="75" t="s">
        <v>559</v>
      </c>
      <c r="D356" s="76" t="s">
        <v>560</v>
      </c>
      <c r="E356" s="66" t="s">
        <v>1032</v>
      </c>
      <c r="F356" s="111">
        <v>447144</v>
      </c>
      <c r="G356" s="95"/>
      <c r="H356" s="90"/>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3"/>
    </row>
    <row r="357" spans="1:13" ht="142.5" hidden="1" x14ac:dyDescent="0.25">
      <c r="A357" s="71">
        <v>356</v>
      </c>
      <c r="B357" s="72" t="s">
        <v>22</v>
      </c>
      <c r="C357" s="75" t="s">
        <v>561</v>
      </c>
      <c r="D357" s="76" t="s">
        <v>562</v>
      </c>
      <c r="E357" s="66" t="s">
        <v>1032</v>
      </c>
      <c r="F357" s="111">
        <v>332486</v>
      </c>
      <c r="G357" s="95"/>
      <c r="H357" s="90"/>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3"/>
    </row>
    <row r="358" spans="1:13" ht="71.25" hidden="1" x14ac:dyDescent="0.25">
      <c r="A358" s="71">
        <v>357</v>
      </c>
      <c r="B358" s="72" t="s">
        <v>563</v>
      </c>
      <c r="C358" s="75" t="s">
        <v>564</v>
      </c>
      <c r="D358" s="76" t="s">
        <v>565</v>
      </c>
      <c r="E358" s="66" t="s">
        <v>1032</v>
      </c>
      <c r="F358" s="111">
        <v>431903</v>
      </c>
      <c r="G358" s="95"/>
      <c r="H358" s="90"/>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03"/>
    </row>
    <row r="359" spans="1:13" ht="71.25" hidden="1" x14ac:dyDescent="0.25">
      <c r="A359" s="71">
        <v>358</v>
      </c>
      <c r="B359" s="72" t="s">
        <v>22</v>
      </c>
      <c r="C359" s="75" t="s">
        <v>566</v>
      </c>
      <c r="D359" s="76" t="s">
        <v>567</v>
      </c>
      <c r="E359" s="66" t="s">
        <v>1032</v>
      </c>
      <c r="F359" s="111">
        <v>243234</v>
      </c>
      <c r="G359" s="95"/>
      <c r="H359" s="90"/>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3"/>
    </row>
    <row r="360" spans="1:13" ht="57" hidden="1" x14ac:dyDescent="0.25">
      <c r="A360" s="71">
        <v>359</v>
      </c>
      <c r="B360" s="72" t="s">
        <v>22</v>
      </c>
      <c r="C360" s="75" t="s">
        <v>568</v>
      </c>
      <c r="D360" s="76" t="s">
        <v>569</v>
      </c>
      <c r="E360" s="66" t="s">
        <v>1032</v>
      </c>
      <c r="F360" s="111">
        <v>192215</v>
      </c>
      <c r="G360" s="95"/>
      <c r="H360" s="90"/>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3"/>
    </row>
    <row r="361" spans="1:13" ht="99.75" hidden="1" x14ac:dyDescent="0.25">
      <c r="A361" s="71">
        <v>360</v>
      </c>
      <c r="B361" s="72" t="s">
        <v>22</v>
      </c>
      <c r="C361" s="75" t="s">
        <v>570</v>
      </c>
      <c r="D361" s="76" t="s">
        <v>571</v>
      </c>
      <c r="E361" s="66" t="s">
        <v>1032</v>
      </c>
      <c r="F361" s="111">
        <v>350514</v>
      </c>
      <c r="G361" s="95"/>
      <c r="H361" s="90"/>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3"/>
    </row>
    <row r="362" spans="1:13" ht="114" hidden="1" x14ac:dyDescent="0.25">
      <c r="A362" s="71">
        <v>361</v>
      </c>
      <c r="B362" s="72" t="s">
        <v>22</v>
      </c>
      <c r="C362" s="75" t="s">
        <v>26</v>
      </c>
      <c r="D362" s="76" t="s">
        <v>572</v>
      </c>
      <c r="E362" s="66" t="s">
        <v>1032</v>
      </c>
      <c r="F362" s="111">
        <v>569997</v>
      </c>
      <c r="G362" s="95"/>
      <c r="H362" s="90"/>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3"/>
    </row>
    <row r="363" spans="1:13" ht="42.75" hidden="1" x14ac:dyDescent="0.25">
      <c r="A363" s="71">
        <v>362</v>
      </c>
      <c r="B363" s="72" t="s">
        <v>22</v>
      </c>
      <c r="C363" s="75" t="s">
        <v>573</v>
      </c>
      <c r="D363" s="76" t="s">
        <v>574</v>
      </c>
      <c r="E363" s="66" t="s">
        <v>1032</v>
      </c>
      <c r="F363" s="111">
        <v>218637</v>
      </c>
      <c r="G363" s="95"/>
      <c r="H363" s="90"/>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3"/>
    </row>
    <row r="364" spans="1:13" ht="28.5" hidden="1" x14ac:dyDescent="0.25">
      <c r="A364" s="71">
        <v>363</v>
      </c>
      <c r="B364" s="72" t="s">
        <v>22</v>
      </c>
      <c r="C364" s="75" t="s">
        <v>575</v>
      </c>
      <c r="D364" s="76" t="s">
        <v>576</v>
      </c>
      <c r="E364" s="66" t="s">
        <v>1032</v>
      </c>
      <c r="F364" s="111">
        <v>40482</v>
      </c>
      <c r="G364" s="95"/>
      <c r="H364" s="90"/>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03"/>
    </row>
    <row r="365" spans="1:13" ht="42.75" hidden="1" x14ac:dyDescent="0.25">
      <c r="A365" s="71">
        <v>364</v>
      </c>
      <c r="B365" s="72" t="s">
        <v>22</v>
      </c>
      <c r="C365" s="75" t="s">
        <v>577</v>
      </c>
      <c r="D365" s="76" t="s">
        <v>578</v>
      </c>
      <c r="E365" s="66" t="s">
        <v>1032</v>
      </c>
      <c r="F365" s="111">
        <v>61044</v>
      </c>
      <c r="G365" s="95"/>
      <c r="H365" s="90"/>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3"/>
    </row>
    <row r="366" spans="1:13" ht="42.75" hidden="1" x14ac:dyDescent="0.25">
      <c r="A366" s="71">
        <v>365</v>
      </c>
      <c r="B366" s="72" t="s">
        <v>22</v>
      </c>
      <c r="C366" s="75" t="s">
        <v>579</v>
      </c>
      <c r="D366" s="76" t="s">
        <v>580</v>
      </c>
      <c r="E366" s="66" t="s">
        <v>1032</v>
      </c>
      <c r="F366" s="111">
        <v>227148</v>
      </c>
      <c r="G366" s="95"/>
      <c r="H366" s="90"/>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3"/>
    </row>
    <row r="367" spans="1:13" ht="42.75" hidden="1" x14ac:dyDescent="0.25">
      <c r="A367" s="71">
        <v>366</v>
      </c>
      <c r="B367" s="72" t="s">
        <v>22</v>
      </c>
      <c r="C367" s="75" t="s">
        <v>581</v>
      </c>
      <c r="D367" s="76" t="s">
        <v>582</v>
      </c>
      <c r="E367" s="66" t="s">
        <v>1032</v>
      </c>
      <c r="F367" s="111">
        <v>22310</v>
      </c>
      <c r="G367" s="95"/>
      <c r="H367" s="90"/>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3"/>
    </row>
    <row r="368" spans="1:13" ht="57" hidden="1" x14ac:dyDescent="0.25">
      <c r="A368" s="71">
        <v>367</v>
      </c>
      <c r="B368" s="72" t="s">
        <v>22</v>
      </c>
      <c r="C368" s="75" t="s">
        <v>583</v>
      </c>
      <c r="D368" s="76" t="s">
        <v>584</v>
      </c>
      <c r="E368" s="66" t="s">
        <v>1032</v>
      </c>
      <c r="F368" s="111">
        <v>58491</v>
      </c>
      <c r="G368" s="95"/>
      <c r="H368" s="90"/>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3"/>
    </row>
    <row r="369" spans="1:13" ht="28.5" hidden="1" x14ac:dyDescent="0.25">
      <c r="A369" s="71">
        <v>368</v>
      </c>
      <c r="B369" s="72" t="s">
        <v>22</v>
      </c>
      <c r="C369" s="75" t="s">
        <v>585</v>
      </c>
      <c r="D369" s="76" t="s">
        <v>586</v>
      </c>
      <c r="E369" s="66" t="s">
        <v>1032</v>
      </c>
      <c r="F369" s="111">
        <v>28367</v>
      </c>
      <c r="G369" s="95"/>
      <c r="H369" s="90"/>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3"/>
    </row>
    <row r="370" spans="1:13" ht="28.5" hidden="1" x14ac:dyDescent="0.25">
      <c r="A370" s="71">
        <v>369</v>
      </c>
      <c r="B370" s="72" t="s">
        <v>22</v>
      </c>
      <c r="C370" s="75" t="s">
        <v>585</v>
      </c>
      <c r="D370" s="76" t="s">
        <v>587</v>
      </c>
      <c r="E370" s="66" t="s">
        <v>1032</v>
      </c>
      <c r="F370" s="111">
        <v>34733</v>
      </c>
      <c r="G370" s="95"/>
      <c r="H370" s="90"/>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3"/>
    </row>
    <row r="371" spans="1:13" ht="114" hidden="1" x14ac:dyDescent="0.25">
      <c r="A371" s="71">
        <v>370</v>
      </c>
      <c r="B371" s="72" t="s">
        <v>22</v>
      </c>
      <c r="C371" s="75" t="s">
        <v>588</v>
      </c>
      <c r="D371" s="76" t="s">
        <v>589</v>
      </c>
      <c r="E371" s="66" t="s">
        <v>1032</v>
      </c>
      <c r="F371" s="111">
        <v>90003</v>
      </c>
      <c r="G371" s="95"/>
      <c r="H371" s="90"/>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3"/>
    </row>
    <row r="372" spans="1:13" ht="42.75" hidden="1" x14ac:dyDescent="0.25">
      <c r="A372" s="71">
        <v>371</v>
      </c>
      <c r="B372" s="72" t="s">
        <v>22</v>
      </c>
      <c r="C372" s="75" t="s">
        <v>590</v>
      </c>
      <c r="D372" s="76" t="s">
        <v>591</v>
      </c>
      <c r="E372" s="66" t="s">
        <v>1032</v>
      </c>
      <c r="F372" s="111">
        <v>271913</v>
      </c>
      <c r="G372" s="95"/>
      <c r="H372" s="90"/>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3"/>
    </row>
    <row r="373" spans="1:13" ht="42.75" hidden="1" x14ac:dyDescent="0.25">
      <c r="A373" s="71">
        <v>372</v>
      </c>
      <c r="B373" s="72" t="s">
        <v>22</v>
      </c>
      <c r="C373" s="75" t="s">
        <v>592</v>
      </c>
      <c r="D373" s="76" t="s">
        <v>593</v>
      </c>
      <c r="E373" s="66" t="s">
        <v>1032</v>
      </c>
      <c r="F373" s="111">
        <v>139365</v>
      </c>
      <c r="G373" s="95"/>
      <c r="H373" s="90"/>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3"/>
    </row>
    <row r="374" spans="1:13" ht="42.75" hidden="1" x14ac:dyDescent="0.25">
      <c r="A374" s="71">
        <v>373</v>
      </c>
      <c r="B374" s="72" t="s">
        <v>22</v>
      </c>
      <c r="C374" s="75" t="s">
        <v>594</v>
      </c>
      <c r="D374" s="76" t="s">
        <v>595</v>
      </c>
      <c r="E374" s="66" t="s">
        <v>1032</v>
      </c>
      <c r="F374" s="111">
        <v>92721</v>
      </c>
      <c r="G374" s="95"/>
      <c r="H374" s="90"/>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3"/>
    </row>
    <row r="375" spans="1:13" ht="42.75" hidden="1" x14ac:dyDescent="0.25">
      <c r="A375" s="71">
        <v>374</v>
      </c>
      <c r="B375" s="72" t="s">
        <v>22</v>
      </c>
      <c r="C375" s="75" t="s">
        <v>596</v>
      </c>
      <c r="D375" s="76" t="s">
        <v>597</v>
      </c>
      <c r="E375" s="66" t="s">
        <v>1032</v>
      </c>
      <c r="F375" s="111">
        <v>87378</v>
      </c>
      <c r="G375" s="95"/>
      <c r="H375" s="90"/>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3"/>
    </row>
    <row r="376" spans="1:13" ht="42.75" hidden="1" x14ac:dyDescent="0.25">
      <c r="A376" s="71">
        <v>375</v>
      </c>
      <c r="B376" s="72" t="s">
        <v>22</v>
      </c>
      <c r="C376" s="75" t="s">
        <v>598</v>
      </c>
      <c r="D376" s="76" t="s">
        <v>599</v>
      </c>
      <c r="E376" s="66" t="s">
        <v>1032</v>
      </c>
      <c r="F376" s="111">
        <v>66633</v>
      </c>
      <c r="G376" s="95"/>
      <c r="H376" s="90"/>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3"/>
    </row>
    <row r="377" spans="1:13" ht="71.25" hidden="1" x14ac:dyDescent="0.25">
      <c r="A377" s="71">
        <v>376</v>
      </c>
      <c r="B377" s="72" t="s">
        <v>22</v>
      </c>
      <c r="C377" s="75" t="s">
        <v>600</v>
      </c>
      <c r="D377" s="76" t="s">
        <v>601</v>
      </c>
      <c r="E377" s="66" t="s">
        <v>1032</v>
      </c>
      <c r="F377" s="111">
        <v>709564</v>
      </c>
      <c r="G377" s="95"/>
      <c r="H377" s="90"/>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3"/>
    </row>
    <row r="378" spans="1:13" ht="85.5" hidden="1" x14ac:dyDescent="0.25">
      <c r="A378" s="71">
        <v>377</v>
      </c>
      <c r="B378" s="72" t="s">
        <v>22</v>
      </c>
      <c r="C378" s="75" t="s">
        <v>602</v>
      </c>
      <c r="D378" s="76" t="s">
        <v>603</v>
      </c>
      <c r="E378" s="66" t="s">
        <v>1051</v>
      </c>
      <c r="F378" s="111">
        <v>884633</v>
      </c>
      <c r="G378" s="95"/>
      <c r="H378" s="90"/>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3"/>
    </row>
    <row r="379" spans="1:13" ht="85.5" hidden="1" x14ac:dyDescent="0.25">
      <c r="A379" s="71">
        <v>378</v>
      </c>
      <c r="B379" s="72" t="s">
        <v>22</v>
      </c>
      <c r="C379" s="75" t="s">
        <v>602</v>
      </c>
      <c r="D379" s="76" t="s">
        <v>603</v>
      </c>
      <c r="E379" s="66" t="s">
        <v>1052</v>
      </c>
      <c r="F379" s="111">
        <v>1238651</v>
      </c>
      <c r="G379" s="95"/>
      <c r="H379" s="90"/>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3"/>
    </row>
    <row r="380" spans="1:13" ht="85.5" hidden="1" x14ac:dyDescent="0.25">
      <c r="A380" s="71">
        <v>379</v>
      </c>
      <c r="B380" s="72" t="s">
        <v>22</v>
      </c>
      <c r="C380" s="75" t="s">
        <v>602</v>
      </c>
      <c r="D380" s="76" t="s">
        <v>603</v>
      </c>
      <c r="E380" s="66" t="s">
        <v>1032</v>
      </c>
      <c r="F380" s="111">
        <v>1043321</v>
      </c>
      <c r="G380" s="95"/>
      <c r="H380" s="90"/>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3"/>
    </row>
    <row r="381" spans="1:13" ht="42.75" hidden="1" x14ac:dyDescent="0.25">
      <c r="A381" s="71">
        <v>380</v>
      </c>
      <c r="B381" s="72" t="s">
        <v>22</v>
      </c>
      <c r="C381" s="75" t="s">
        <v>604</v>
      </c>
      <c r="D381" s="76" t="s">
        <v>605</v>
      </c>
      <c r="E381" s="66" t="s">
        <v>1032</v>
      </c>
      <c r="F381" s="111">
        <v>164273</v>
      </c>
      <c r="G381" s="95"/>
      <c r="H381" s="90"/>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3"/>
    </row>
    <row r="382" spans="1:13" ht="57" hidden="1" x14ac:dyDescent="0.25">
      <c r="A382" s="71">
        <v>381</v>
      </c>
      <c r="B382" s="72" t="s">
        <v>22</v>
      </c>
      <c r="C382" s="75" t="s">
        <v>606</v>
      </c>
      <c r="D382" s="76" t="s">
        <v>607</v>
      </c>
      <c r="E382" s="66" t="s">
        <v>1053</v>
      </c>
      <c r="F382" s="111">
        <v>1307951</v>
      </c>
      <c r="G382" s="95"/>
      <c r="H382" s="90"/>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3"/>
    </row>
    <row r="383" spans="1:13" ht="28.5" hidden="1" x14ac:dyDescent="0.25">
      <c r="A383" s="71">
        <v>382</v>
      </c>
      <c r="B383" s="72" t="s">
        <v>22</v>
      </c>
      <c r="C383" s="75" t="s">
        <v>608</v>
      </c>
      <c r="D383" s="76" t="s">
        <v>609</v>
      </c>
      <c r="E383" s="66" t="s">
        <v>1032</v>
      </c>
      <c r="F383" s="111">
        <v>327313</v>
      </c>
      <c r="G383" s="95"/>
      <c r="H383" s="90"/>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3"/>
    </row>
    <row r="384" spans="1:13" ht="28.5" hidden="1" x14ac:dyDescent="0.25">
      <c r="A384" s="71">
        <v>383</v>
      </c>
      <c r="B384" s="72" t="s">
        <v>22</v>
      </c>
      <c r="C384" s="75" t="s">
        <v>610</v>
      </c>
      <c r="D384" s="76" t="s">
        <v>611</v>
      </c>
      <c r="E384" s="66" t="s">
        <v>1032</v>
      </c>
      <c r="F384" s="111">
        <v>389056</v>
      </c>
      <c r="G384" s="95"/>
      <c r="H384" s="90"/>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3"/>
    </row>
    <row r="385" spans="1:13" ht="28.5" hidden="1" x14ac:dyDescent="0.25">
      <c r="A385" s="71">
        <v>384</v>
      </c>
      <c r="B385" s="72" t="s">
        <v>22</v>
      </c>
      <c r="C385" s="75" t="s">
        <v>612</v>
      </c>
      <c r="D385" s="76" t="s">
        <v>613</v>
      </c>
      <c r="E385" s="66" t="s">
        <v>1032</v>
      </c>
      <c r="F385" s="111">
        <v>513433</v>
      </c>
      <c r="G385" s="95"/>
      <c r="H385" s="90"/>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3"/>
    </row>
    <row r="386" spans="1:13" ht="57" hidden="1" x14ac:dyDescent="0.25">
      <c r="A386" s="71">
        <v>385</v>
      </c>
      <c r="B386" s="72" t="s">
        <v>22</v>
      </c>
      <c r="C386" s="75" t="s">
        <v>614</v>
      </c>
      <c r="D386" s="76" t="s">
        <v>615</v>
      </c>
      <c r="E386" s="66" t="s">
        <v>1032</v>
      </c>
      <c r="F386" s="111">
        <v>43379</v>
      </c>
      <c r="G386" s="95"/>
      <c r="H386" s="90"/>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3"/>
    </row>
    <row r="387" spans="1:13" ht="28.5" hidden="1" x14ac:dyDescent="0.25">
      <c r="A387" s="71">
        <v>386</v>
      </c>
      <c r="B387" s="72" t="s">
        <v>22</v>
      </c>
      <c r="C387" s="75" t="s">
        <v>616</v>
      </c>
      <c r="D387" s="76" t="s">
        <v>617</v>
      </c>
      <c r="E387" s="66" t="s">
        <v>1032</v>
      </c>
      <c r="F387" s="111">
        <v>28580</v>
      </c>
      <c r="G387" s="95"/>
      <c r="H387" s="90"/>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3"/>
    </row>
    <row r="388" spans="1:13" ht="28.5" hidden="1" x14ac:dyDescent="0.25">
      <c r="A388" s="71">
        <v>387</v>
      </c>
      <c r="B388" s="72" t="s">
        <v>22</v>
      </c>
      <c r="C388" s="75" t="s">
        <v>618</v>
      </c>
      <c r="D388" s="76" t="s">
        <v>619</v>
      </c>
      <c r="E388" s="66" t="s">
        <v>1032</v>
      </c>
      <c r="F388" s="111">
        <v>34063</v>
      </c>
      <c r="G388" s="95"/>
      <c r="H388" s="90"/>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3"/>
    </row>
    <row r="389" spans="1:13" ht="71.25" hidden="1" x14ac:dyDescent="0.25">
      <c r="A389" s="71">
        <v>388</v>
      </c>
      <c r="B389" s="72" t="s">
        <v>22</v>
      </c>
      <c r="C389" s="75" t="s">
        <v>620</v>
      </c>
      <c r="D389" s="76" t="s">
        <v>621</v>
      </c>
      <c r="E389" s="66" t="s">
        <v>1032</v>
      </c>
      <c r="F389" s="111">
        <v>4557</v>
      </c>
      <c r="G389" s="95"/>
      <c r="H389" s="90"/>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03"/>
    </row>
    <row r="390" spans="1:13" ht="71.25" hidden="1" x14ac:dyDescent="0.25">
      <c r="A390" s="71">
        <v>389</v>
      </c>
      <c r="B390" s="72" t="s">
        <v>22</v>
      </c>
      <c r="C390" s="75" t="s">
        <v>622</v>
      </c>
      <c r="D390" s="76" t="s">
        <v>623</v>
      </c>
      <c r="E390" s="66" t="s">
        <v>1032</v>
      </c>
      <c r="F390" s="111">
        <v>5415</v>
      </c>
      <c r="G390" s="95"/>
      <c r="H390" s="90"/>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3"/>
    </row>
    <row r="391" spans="1:13" ht="71.25" hidden="1" x14ac:dyDescent="0.25">
      <c r="A391" s="71">
        <v>390</v>
      </c>
      <c r="B391" s="72" t="s">
        <v>22</v>
      </c>
      <c r="C391" s="75" t="s">
        <v>624</v>
      </c>
      <c r="D391" s="76" t="s">
        <v>625</v>
      </c>
      <c r="E391" s="66" t="s">
        <v>1032</v>
      </c>
      <c r="F391" s="111">
        <v>24715</v>
      </c>
      <c r="G391" s="95"/>
      <c r="H391" s="90"/>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3"/>
    </row>
    <row r="392" spans="1:13" ht="42.75" hidden="1" x14ac:dyDescent="0.25">
      <c r="A392" s="71">
        <v>391</v>
      </c>
      <c r="B392" s="72" t="s">
        <v>22</v>
      </c>
      <c r="C392" s="75" t="s">
        <v>626</v>
      </c>
      <c r="D392" s="76" t="s">
        <v>627</v>
      </c>
      <c r="E392" s="66" t="s">
        <v>1032</v>
      </c>
      <c r="F392" s="111">
        <v>48269</v>
      </c>
      <c r="G392" s="95"/>
      <c r="H392" s="90"/>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3"/>
    </row>
    <row r="393" spans="1:13" ht="57" hidden="1" x14ac:dyDescent="0.25">
      <c r="A393" s="71">
        <v>392</v>
      </c>
      <c r="B393" s="72" t="s">
        <v>22</v>
      </c>
      <c r="C393" s="75" t="s">
        <v>628</v>
      </c>
      <c r="D393" s="76" t="s">
        <v>629</v>
      </c>
      <c r="E393" s="66" t="s">
        <v>1032</v>
      </c>
      <c r="F393" s="111">
        <v>43658</v>
      </c>
      <c r="G393" s="95"/>
      <c r="H393" s="90"/>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3"/>
    </row>
    <row r="394" spans="1:13" ht="28.5" hidden="1" x14ac:dyDescent="0.25">
      <c r="A394" s="71">
        <v>393</v>
      </c>
      <c r="B394" s="72" t="s">
        <v>22</v>
      </c>
      <c r="C394" s="75" t="s">
        <v>630</v>
      </c>
      <c r="D394" s="76" t="s">
        <v>631</v>
      </c>
      <c r="E394" s="66" t="s">
        <v>1032</v>
      </c>
      <c r="F394" s="111">
        <v>67643</v>
      </c>
      <c r="G394" s="95"/>
      <c r="H394" s="90"/>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3"/>
    </row>
    <row r="395" spans="1:13" hidden="1" x14ac:dyDescent="0.25">
      <c r="A395" s="71">
        <v>394</v>
      </c>
      <c r="B395" s="72" t="s">
        <v>22</v>
      </c>
      <c r="C395" s="75" t="s">
        <v>632</v>
      </c>
      <c r="D395" s="76" t="s">
        <v>633</v>
      </c>
      <c r="E395" s="66" t="s">
        <v>1032</v>
      </c>
      <c r="F395" s="111">
        <v>206092</v>
      </c>
      <c r="G395" s="95"/>
      <c r="H395" s="90"/>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3"/>
    </row>
    <row r="396" spans="1:13" ht="42.75" hidden="1" x14ac:dyDescent="0.25">
      <c r="A396" s="71">
        <v>395</v>
      </c>
      <c r="B396" s="72" t="s">
        <v>22</v>
      </c>
      <c r="C396" s="75" t="s">
        <v>634</v>
      </c>
      <c r="D396" s="76" t="s">
        <v>635</v>
      </c>
      <c r="E396" s="66" t="s">
        <v>1032</v>
      </c>
      <c r="F396" s="111">
        <v>278922</v>
      </c>
      <c r="G396" s="95"/>
      <c r="H396" s="90"/>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3"/>
    </row>
    <row r="397" spans="1:13" ht="28.5" hidden="1" x14ac:dyDescent="0.25">
      <c r="A397" s="71">
        <v>396</v>
      </c>
      <c r="B397" s="72" t="s">
        <v>22</v>
      </c>
      <c r="C397" s="75" t="s">
        <v>636</v>
      </c>
      <c r="D397" s="76" t="s">
        <v>637</v>
      </c>
      <c r="E397" s="66" t="s">
        <v>1032</v>
      </c>
      <c r="F397" s="111">
        <v>186440</v>
      </c>
      <c r="G397" s="95"/>
      <c r="H397" s="90"/>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3"/>
    </row>
    <row r="398" spans="1:13" ht="42.75" hidden="1" x14ac:dyDescent="0.25">
      <c r="A398" s="71">
        <v>397</v>
      </c>
      <c r="B398" s="72" t="s">
        <v>22</v>
      </c>
      <c r="C398" s="75" t="s">
        <v>638</v>
      </c>
      <c r="D398" s="76" t="s">
        <v>639</v>
      </c>
      <c r="E398" s="66" t="s">
        <v>1032</v>
      </c>
      <c r="F398" s="111">
        <v>331905</v>
      </c>
      <c r="G398" s="95"/>
      <c r="H398" s="90"/>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3"/>
    </row>
    <row r="399" spans="1:13" ht="57" hidden="1" x14ac:dyDescent="0.25">
      <c r="A399" s="71">
        <v>398</v>
      </c>
      <c r="B399" s="72" t="s">
        <v>22</v>
      </c>
      <c r="C399" s="75" t="s">
        <v>640</v>
      </c>
      <c r="D399" s="76" t="s">
        <v>641</v>
      </c>
      <c r="E399" s="66" t="s">
        <v>1032</v>
      </c>
      <c r="F399" s="111">
        <v>338941</v>
      </c>
      <c r="G399" s="95"/>
      <c r="H399" s="90"/>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3"/>
    </row>
    <row r="400" spans="1:13" ht="171" hidden="1" x14ac:dyDescent="0.25">
      <c r="A400" s="71">
        <v>399</v>
      </c>
      <c r="B400" s="72" t="s">
        <v>23</v>
      </c>
      <c r="C400" s="75" t="s">
        <v>642</v>
      </c>
      <c r="D400" s="76" t="s">
        <v>643</v>
      </c>
      <c r="E400" s="66" t="s">
        <v>1032</v>
      </c>
      <c r="F400" s="111">
        <v>1171610</v>
      </c>
      <c r="G400" s="95"/>
      <c r="H400" s="90"/>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3"/>
    </row>
    <row r="401" spans="1:13" ht="114" hidden="1" x14ac:dyDescent="0.25">
      <c r="A401" s="71">
        <v>400</v>
      </c>
      <c r="B401" s="72" t="s">
        <v>23</v>
      </c>
      <c r="C401" s="75" t="s">
        <v>644</v>
      </c>
      <c r="D401" s="76" t="s">
        <v>645</v>
      </c>
      <c r="E401" s="66" t="s">
        <v>1032</v>
      </c>
      <c r="F401" s="111">
        <v>8000000</v>
      </c>
      <c r="G401" s="95"/>
      <c r="H401" s="90"/>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3"/>
    </row>
    <row r="402" spans="1:13" ht="28.5" hidden="1" x14ac:dyDescent="0.25">
      <c r="A402" s="71">
        <v>401</v>
      </c>
      <c r="B402" s="72" t="s">
        <v>23</v>
      </c>
      <c r="C402" s="75" t="s">
        <v>110</v>
      </c>
      <c r="D402" s="76" t="s">
        <v>646</v>
      </c>
      <c r="E402" s="66" t="s">
        <v>116</v>
      </c>
      <c r="F402" s="111">
        <v>178265</v>
      </c>
      <c r="G402" s="95"/>
      <c r="H402" s="90"/>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3"/>
    </row>
    <row r="403" spans="1:13" ht="120.6" customHeight="1" x14ac:dyDescent="0.25">
      <c r="A403" s="71">
        <v>402</v>
      </c>
      <c r="B403" s="72" t="s">
        <v>23</v>
      </c>
      <c r="C403" s="75" t="s">
        <v>647</v>
      </c>
      <c r="D403" s="76" t="s">
        <v>648</v>
      </c>
      <c r="E403" s="66" t="s">
        <v>1032</v>
      </c>
      <c r="F403" s="111">
        <v>682370</v>
      </c>
      <c r="G403" s="95">
        <v>1</v>
      </c>
      <c r="H403" s="90">
        <v>1</v>
      </c>
      <c r="I403" s="67">
        <f>Tabla3[[#This Row],[VALOR UNITARIO OFERTADO SIN IMPUESTO]]*Tabla3[[#This Row],[DÍAS]]*Tabla3[[#This Row],[CANTIDAD]]</f>
        <v>682370</v>
      </c>
      <c r="J403" s="67">
        <f>Tabla3[[#This Row],[VALOR TOTAL SIN IMPUESTO]]*0.19</f>
        <v>129650.3</v>
      </c>
      <c r="K403" s="67"/>
      <c r="L403" s="67">
        <f>Tabla3[[#This Row],[VALOR TOTAL SIN IMPUESTO]]+Tabla3[[#This Row],[IVA]]+Tabla3[[#This Row],[IMPOCONSUMO]]</f>
        <v>812020.3</v>
      </c>
      <c r="M403" s="136" t="s">
        <v>1105</v>
      </c>
    </row>
    <row r="404" spans="1:13" ht="228" hidden="1" x14ac:dyDescent="0.25">
      <c r="A404" s="71">
        <v>403</v>
      </c>
      <c r="B404" s="72" t="s">
        <v>23</v>
      </c>
      <c r="C404" s="75" t="s">
        <v>649</v>
      </c>
      <c r="D404" s="76" t="s">
        <v>650</v>
      </c>
      <c r="E404" s="66" t="s">
        <v>1032</v>
      </c>
      <c r="F404" s="111">
        <v>707146</v>
      </c>
      <c r="G404" s="95"/>
      <c r="H404" s="90"/>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3"/>
    </row>
    <row r="405" spans="1:13" ht="256.5" hidden="1" x14ac:dyDescent="0.25">
      <c r="A405" s="71">
        <v>404</v>
      </c>
      <c r="B405" s="72" t="s">
        <v>23</v>
      </c>
      <c r="C405" s="75" t="s">
        <v>651</v>
      </c>
      <c r="D405" s="76" t="s">
        <v>652</v>
      </c>
      <c r="E405" s="66" t="s">
        <v>1032</v>
      </c>
      <c r="F405" s="111">
        <v>771658</v>
      </c>
      <c r="G405" s="95"/>
      <c r="H405" s="90"/>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3"/>
    </row>
    <row r="406" spans="1:13" ht="99.75" hidden="1" x14ac:dyDescent="0.25">
      <c r="A406" s="71">
        <v>405</v>
      </c>
      <c r="B406" s="72" t="s">
        <v>23</v>
      </c>
      <c r="C406" s="75" t="s">
        <v>653</v>
      </c>
      <c r="D406" s="76" t="s">
        <v>654</v>
      </c>
      <c r="E406" s="66" t="s">
        <v>1032</v>
      </c>
      <c r="F406" s="111">
        <v>70634</v>
      </c>
      <c r="G406" s="95"/>
      <c r="H406" s="90"/>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3"/>
    </row>
    <row r="407" spans="1:13" ht="42.75" hidden="1" x14ac:dyDescent="0.25">
      <c r="A407" s="71">
        <v>406</v>
      </c>
      <c r="B407" s="72" t="s">
        <v>23</v>
      </c>
      <c r="C407" s="75" t="s">
        <v>655</v>
      </c>
      <c r="D407" s="76" t="s">
        <v>656</v>
      </c>
      <c r="E407" s="66" t="s">
        <v>1032</v>
      </c>
      <c r="F407" s="111">
        <v>1310545</v>
      </c>
      <c r="G407" s="95"/>
      <c r="H407" s="90"/>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3"/>
    </row>
    <row r="408" spans="1:13" ht="171" hidden="1" x14ac:dyDescent="0.25">
      <c r="A408" s="71">
        <v>407</v>
      </c>
      <c r="B408" s="72" t="s">
        <v>23</v>
      </c>
      <c r="C408" s="75" t="s">
        <v>657</v>
      </c>
      <c r="D408" s="76" t="s">
        <v>658</v>
      </c>
      <c r="E408" s="66" t="s">
        <v>1032</v>
      </c>
      <c r="F408" s="111">
        <v>5000000</v>
      </c>
      <c r="G408" s="95"/>
      <c r="H408" s="90"/>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3"/>
    </row>
    <row r="409" spans="1:13" ht="171" hidden="1" x14ac:dyDescent="0.25">
      <c r="A409" s="71">
        <v>408</v>
      </c>
      <c r="B409" s="72" t="s">
        <v>23</v>
      </c>
      <c r="C409" s="75" t="s">
        <v>657</v>
      </c>
      <c r="D409" s="76" t="s">
        <v>659</v>
      </c>
      <c r="E409" s="66" t="s">
        <v>1032</v>
      </c>
      <c r="F409" s="111">
        <v>5500000</v>
      </c>
      <c r="G409" s="95"/>
      <c r="H409" s="90"/>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3"/>
    </row>
    <row r="410" spans="1:13" ht="171" hidden="1" x14ac:dyDescent="0.25">
      <c r="A410" s="71">
        <v>409</v>
      </c>
      <c r="B410" s="72" t="s">
        <v>23</v>
      </c>
      <c r="C410" s="75" t="s">
        <v>657</v>
      </c>
      <c r="D410" s="76" t="s">
        <v>660</v>
      </c>
      <c r="E410" s="66" t="s">
        <v>1032</v>
      </c>
      <c r="F410" s="111">
        <v>10000000</v>
      </c>
      <c r="G410" s="95"/>
      <c r="H410" s="90"/>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3"/>
    </row>
    <row r="411" spans="1:13" ht="171" hidden="1" x14ac:dyDescent="0.25">
      <c r="A411" s="71">
        <v>410</v>
      </c>
      <c r="B411" s="72" t="s">
        <v>23</v>
      </c>
      <c r="C411" s="75" t="s">
        <v>657</v>
      </c>
      <c r="D411" s="76" t="s">
        <v>661</v>
      </c>
      <c r="E411" s="66" t="s">
        <v>1032</v>
      </c>
      <c r="F411" s="111">
        <v>15000000</v>
      </c>
      <c r="G411" s="95"/>
      <c r="H411" s="90"/>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3"/>
    </row>
    <row r="412" spans="1:13" ht="171" hidden="1" x14ac:dyDescent="0.25">
      <c r="A412" s="71">
        <v>411</v>
      </c>
      <c r="B412" s="72" t="s">
        <v>23</v>
      </c>
      <c r="C412" s="75" t="s">
        <v>657</v>
      </c>
      <c r="D412" s="76" t="s">
        <v>662</v>
      </c>
      <c r="E412" s="66" t="s">
        <v>1032</v>
      </c>
      <c r="F412" s="111">
        <v>2500000</v>
      </c>
      <c r="G412" s="95"/>
      <c r="H412" s="90"/>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3"/>
    </row>
    <row r="413" spans="1:13" ht="171" hidden="1" x14ac:dyDescent="0.25">
      <c r="A413" s="71">
        <v>412</v>
      </c>
      <c r="B413" s="72" t="s">
        <v>23</v>
      </c>
      <c r="C413" s="75" t="s">
        <v>657</v>
      </c>
      <c r="D413" s="76" t="s">
        <v>663</v>
      </c>
      <c r="E413" s="66" t="s">
        <v>1032</v>
      </c>
      <c r="F413" s="111">
        <v>3222895</v>
      </c>
      <c r="G413" s="95"/>
      <c r="H413" s="90"/>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3"/>
    </row>
    <row r="414" spans="1:13" ht="171" hidden="1" x14ac:dyDescent="0.25">
      <c r="A414" s="71">
        <v>413</v>
      </c>
      <c r="B414" s="72" t="s">
        <v>23</v>
      </c>
      <c r="C414" s="75" t="s">
        <v>657</v>
      </c>
      <c r="D414" s="76" t="s">
        <v>664</v>
      </c>
      <c r="E414" s="66" t="s">
        <v>1032</v>
      </c>
      <c r="F414" s="111">
        <v>5064103</v>
      </c>
      <c r="G414" s="95"/>
      <c r="H414" s="90"/>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3"/>
    </row>
    <row r="415" spans="1:13" ht="171" hidden="1" x14ac:dyDescent="0.25">
      <c r="A415" s="71">
        <v>414</v>
      </c>
      <c r="B415" s="72" t="s">
        <v>23</v>
      </c>
      <c r="C415" s="75" t="s">
        <v>657</v>
      </c>
      <c r="D415" s="76" t="s">
        <v>665</v>
      </c>
      <c r="E415" s="66" t="s">
        <v>1032</v>
      </c>
      <c r="F415" s="111">
        <v>7023040</v>
      </c>
      <c r="G415" s="95"/>
      <c r="H415" s="90"/>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3"/>
    </row>
    <row r="416" spans="1:13" ht="57" hidden="1" x14ac:dyDescent="0.25">
      <c r="A416" s="71">
        <v>415</v>
      </c>
      <c r="B416" s="72" t="s">
        <v>23</v>
      </c>
      <c r="C416" s="75" t="s">
        <v>25</v>
      </c>
      <c r="D416" s="76" t="s">
        <v>666</v>
      </c>
      <c r="E416" s="66" t="s">
        <v>1032</v>
      </c>
      <c r="F416" s="111">
        <v>290513</v>
      </c>
      <c r="G416" s="95"/>
      <c r="H416" s="90"/>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3"/>
    </row>
    <row r="417" spans="1:13" ht="57" hidden="1" x14ac:dyDescent="0.25">
      <c r="A417" s="71">
        <v>416</v>
      </c>
      <c r="B417" s="72" t="s">
        <v>23</v>
      </c>
      <c r="C417" s="75" t="s">
        <v>25</v>
      </c>
      <c r="D417" s="76" t="s">
        <v>667</v>
      </c>
      <c r="E417" s="66" t="s">
        <v>1032</v>
      </c>
      <c r="F417" s="111">
        <v>479900</v>
      </c>
      <c r="G417" s="95"/>
      <c r="H417" s="90"/>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3"/>
    </row>
    <row r="418" spans="1:13" ht="57" hidden="1" x14ac:dyDescent="0.25">
      <c r="A418" s="71">
        <v>417</v>
      </c>
      <c r="B418" s="72" t="s">
        <v>23</v>
      </c>
      <c r="C418" s="75" t="s">
        <v>25</v>
      </c>
      <c r="D418" s="76" t="s">
        <v>668</v>
      </c>
      <c r="E418" s="66" t="s">
        <v>1032</v>
      </c>
      <c r="F418" s="111">
        <v>682327</v>
      </c>
      <c r="G418" s="95"/>
      <c r="H418" s="90"/>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3"/>
    </row>
    <row r="419" spans="1:13" ht="57" hidden="1" x14ac:dyDescent="0.25">
      <c r="A419" s="71">
        <v>418</v>
      </c>
      <c r="B419" s="72" t="s">
        <v>23</v>
      </c>
      <c r="C419" s="75" t="s">
        <v>25</v>
      </c>
      <c r="D419" s="76" t="s">
        <v>669</v>
      </c>
      <c r="E419" s="66" t="s">
        <v>1032</v>
      </c>
      <c r="F419" s="111">
        <v>555174</v>
      </c>
      <c r="G419" s="95"/>
      <c r="H419" s="90"/>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3"/>
    </row>
    <row r="420" spans="1:13" ht="42.75" hidden="1" x14ac:dyDescent="0.25">
      <c r="A420" s="71">
        <v>419</v>
      </c>
      <c r="B420" s="72" t="s">
        <v>23</v>
      </c>
      <c r="C420" s="75" t="s">
        <v>670</v>
      </c>
      <c r="D420" s="76" t="s">
        <v>671</v>
      </c>
      <c r="E420" s="66" t="s">
        <v>1032</v>
      </c>
      <c r="F420" s="111">
        <v>961909</v>
      </c>
      <c r="G420" s="95"/>
      <c r="H420" s="90"/>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3"/>
    </row>
    <row r="421" spans="1:13" ht="42.75" hidden="1" x14ac:dyDescent="0.25">
      <c r="A421" s="71">
        <v>420</v>
      </c>
      <c r="B421" s="72" t="s">
        <v>23</v>
      </c>
      <c r="C421" s="75" t="s">
        <v>670</v>
      </c>
      <c r="D421" s="76" t="s">
        <v>672</v>
      </c>
      <c r="E421" s="66" t="s">
        <v>1032</v>
      </c>
      <c r="F421" s="111">
        <v>987109</v>
      </c>
      <c r="G421" s="95"/>
      <c r="H421" s="90"/>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3"/>
    </row>
    <row r="422" spans="1:13" ht="28.5" hidden="1" x14ac:dyDescent="0.25">
      <c r="A422" s="71">
        <v>421</v>
      </c>
      <c r="B422" s="72" t="s">
        <v>23</v>
      </c>
      <c r="C422" s="75" t="s">
        <v>673</v>
      </c>
      <c r="D422" s="76" t="s">
        <v>674</v>
      </c>
      <c r="E422" s="66" t="s">
        <v>1032</v>
      </c>
      <c r="F422" s="111">
        <v>86596</v>
      </c>
      <c r="G422" s="95"/>
      <c r="H422" s="90"/>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3"/>
    </row>
    <row r="423" spans="1:13" ht="57" hidden="1" x14ac:dyDescent="0.25">
      <c r="A423" s="71">
        <v>422</v>
      </c>
      <c r="B423" s="72" t="s">
        <v>23</v>
      </c>
      <c r="C423" s="75" t="s">
        <v>675</v>
      </c>
      <c r="D423" s="76" t="s">
        <v>676</v>
      </c>
      <c r="E423" s="66" t="s">
        <v>1032</v>
      </c>
      <c r="F423" s="111">
        <v>213820</v>
      </c>
      <c r="G423" s="95"/>
      <c r="H423" s="90"/>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3"/>
    </row>
    <row r="424" spans="1:13" ht="57" hidden="1" x14ac:dyDescent="0.25">
      <c r="A424" s="71">
        <v>423</v>
      </c>
      <c r="B424" s="72" t="s">
        <v>23</v>
      </c>
      <c r="C424" s="75" t="s">
        <v>675</v>
      </c>
      <c r="D424" s="76" t="s">
        <v>677</v>
      </c>
      <c r="E424" s="66" t="s">
        <v>1032</v>
      </c>
      <c r="F424" s="111">
        <v>223960</v>
      </c>
      <c r="G424" s="95"/>
      <c r="H424" s="90"/>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3"/>
    </row>
    <row r="425" spans="1:13" ht="57" hidden="1" x14ac:dyDescent="0.25">
      <c r="A425" s="71">
        <v>424</v>
      </c>
      <c r="B425" s="72" t="s">
        <v>23</v>
      </c>
      <c r="C425" s="75" t="s">
        <v>675</v>
      </c>
      <c r="D425" s="76" t="s">
        <v>678</v>
      </c>
      <c r="E425" s="66" t="s">
        <v>1032</v>
      </c>
      <c r="F425" s="111">
        <v>164155</v>
      </c>
      <c r="G425" s="95"/>
      <c r="H425" s="90"/>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3"/>
    </row>
    <row r="426" spans="1:13" ht="57" hidden="1" x14ac:dyDescent="0.25">
      <c r="A426" s="71">
        <v>425</v>
      </c>
      <c r="B426" s="72" t="s">
        <v>23</v>
      </c>
      <c r="C426" s="75" t="s">
        <v>675</v>
      </c>
      <c r="D426" s="76" t="s">
        <v>679</v>
      </c>
      <c r="E426" s="66" t="s">
        <v>1032</v>
      </c>
      <c r="F426" s="111">
        <v>190565</v>
      </c>
      <c r="G426" s="95"/>
      <c r="H426" s="90"/>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3"/>
    </row>
    <row r="427" spans="1:13" ht="42.75" hidden="1" x14ac:dyDescent="0.25">
      <c r="A427" s="71">
        <v>426</v>
      </c>
      <c r="B427" s="72" t="s">
        <v>23</v>
      </c>
      <c r="C427" s="75" t="s">
        <v>680</v>
      </c>
      <c r="D427" s="76" t="s">
        <v>681</v>
      </c>
      <c r="E427" s="66" t="s">
        <v>1032</v>
      </c>
      <c r="F427" s="111">
        <v>361047</v>
      </c>
      <c r="G427" s="95"/>
      <c r="H427" s="90"/>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3"/>
    </row>
    <row r="428" spans="1:13" ht="42.75" hidden="1" x14ac:dyDescent="0.25">
      <c r="A428" s="71">
        <v>427</v>
      </c>
      <c r="B428" s="72" t="s">
        <v>23</v>
      </c>
      <c r="C428" s="75" t="s">
        <v>682</v>
      </c>
      <c r="D428" s="76" t="s">
        <v>683</v>
      </c>
      <c r="E428" s="66" t="s">
        <v>1032</v>
      </c>
      <c r="F428" s="111">
        <v>48266</v>
      </c>
      <c r="G428" s="95"/>
      <c r="H428" s="90"/>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3"/>
    </row>
    <row r="429" spans="1:13" ht="28.5" hidden="1" x14ac:dyDescent="0.25">
      <c r="A429" s="71">
        <v>428</v>
      </c>
      <c r="B429" s="72" t="s">
        <v>23</v>
      </c>
      <c r="C429" s="75" t="s">
        <v>684</v>
      </c>
      <c r="D429" s="76" t="s">
        <v>685</v>
      </c>
      <c r="E429" s="66" t="s">
        <v>1032</v>
      </c>
      <c r="F429" s="111">
        <v>47820</v>
      </c>
      <c r="G429" s="95"/>
      <c r="H429" s="90"/>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3"/>
    </row>
    <row r="430" spans="1:13" ht="42.75" hidden="1" x14ac:dyDescent="0.25">
      <c r="A430" s="71">
        <v>429</v>
      </c>
      <c r="B430" s="72" t="s">
        <v>23</v>
      </c>
      <c r="C430" s="75" t="s">
        <v>686</v>
      </c>
      <c r="D430" s="76" t="s">
        <v>687</v>
      </c>
      <c r="E430" s="66" t="s">
        <v>1032</v>
      </c>
      <c r="F430" s="111">
        <v>163818</v>
      </c>
      <c r="G430" s="95"/>
      <c r="H430" s="90"/>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3"/>
    </row>
    <row r="431" spans="1:13" ht="42.75" hidden="1" x14ac:dyDescent="0.25">
      <c r="A431" s="71">
        <v>430</v>
      </c>
      <c r="B431" s="72" t="s">
        <v>23</v>
      </c>
      <c r="C431" s="75" t="s">
        <v>686</v>
      </c>
      <c r="D431" s="76" t="s">
        <v>688</v>
      </c>
      <c r="E431" s="66" t="s">
        <v>1032</v>
      </c>
      <c r="F431" s="111">
        <v>68390</v>
      </c>
      <c r="G431" s="95"/>
      <c r="H431" s="90"/>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3"/>
    </row>
    <row r="432" spans="1:13" ht="42.75" hidden="1" x14ac:dyDescent="0.25">
      <c r="A432" s="71">
        <v>431</v>
      </c>
      <c r="B432" s="72" t="s">
        <v>23</v>
      </c>
      <c r="C432" s="75" t="s">
        <v>686</v>
      </c>
      <c r="D432" s="76" t="s">
        <v>689</v>
      </c>
      <c r="E432" s="66" t="s">
        <v>1032</v>
      </c>
      <c r="F432" s="111">
        <v>91294</v>
      </c>
      <c r="G432" s="95"/>
      <c r="H432" s="90"/>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3"/>
    </row>
    <row r="433" spans="1:13" ht="42.75" hidden="1" x14ac:dyDescent="0.25">
      <c r="A433" s="71">
        <v>432</v>
      </c>
      <c r="B433" s="72" t="s">
        <v>23</v>
      </c>
      <c r="C433" s="75" t="s">
        <v>690</v>
      </c>
      <c r="D433" s="76" t="s">
        <v>691</v>
      </c>
      <c r="E433" s="66" t="s">
        <v>1032</v>
      </c>
      <c r="F433" s="111">
        <v>125277</v>
      </c>
      <c r="G433" s="95"/>
      <c r="H433" s="90"/>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3"/>
    </row>
    <row r="434" spans="1:13" ht="409.5" hidden="1" x14ac:dyDescent="0.25">
      <c r="A434" s="71">
        <v>433</v>
      </c>
      <c r="B434" s="72" t="s">
        <v>23</v>
      </c>
      <c r="C434" s="75" t="s">
        <v>692</v>
      </c>
      <c r="D434" s="76" t="s">
        <v>693</v>
      </c>
      <c r="E434" s="66" t="s">
        <v>1032</v>
      </c>
      <c r="F434" s="111">
        <v>13270631</v>
      </c>
      <c r="G434" s="95"/>
      <c r="H434" s="90"/>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3"/>
    </row>
    <row r="435" spans="1:13" ht="28.5" hidden="1" x14ac:dyDescent="0.25">
      <c r="A435" s="71">
        <v>434</v>
      </c>
      <c r="B435" s="72" t="s">
        <v>23</v>
      </c>
      <c r="C435" s="75" t="s">
        <v>694</v>
      </c>
      <c r="D435" s="76" t="s">
        <v>695</v>
      </c>
      <c r="E435" s="66" t="s">
        <v>1032</v>
      </c>
      <c r="F435" s="111">
        <v>617773</v>
      </c>
      <c r="G435" s="95"/>
      <c r="H435" s="90"/>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3"/>
    </row>
    <row r="436" spans="1:13" ht="42.75" hidden="1" x14ac:dyDescent="0.25">
      <c r="A436" s="71">
        <v>435</v>
      </c>
      <c r="B436" s="72" t="s">
        <v>23</v>
      </c>
      <c r="C436" s="75" t="s">
        <v>696</v>
      </c>
      <c r="D436" s="76" t="s">
        <v>697</v>
      </c>
      <c r="E436" s="66" t="s">
        <v>1032</v>
      </c>
      <c r="F436" s="111">
        <v>62081</v>
      </c>
      <c r="G436" s="95"/>
      <c r="H436" s="90"/>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3"/>
    </row>
    <row r="437" spans="1:13" ht="42.75" hidden="1" x14ac:dyDescent="0.25">
      <c r="A437" s="71">
        <v>436</v>
      </c>
      <c r="B437" s="72" t="s">
        <v>23</v>
      </c>
      <c r="C437" s="75" t="s">
        <v>698</v>
      </c>
      <c r="D437" s="76" t="s">
        <v>699</v>
      </c>
      <c r="E437" s="66" t="s">
        <v>1032</v>
      </c>
      <c r="F437" s="111">
        <v>58450</v>
      </c>
      <c r="G437" s="95"/>
      <c r="H437" s="90"/>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3"/>
    </row>
    <row r="438" spans="1:13" ht="42.75" hidden="1" x14ac:dyDescent="0.25">
      <c r="A438" s="71">
        <v>437</v>
      </c>
      <c r="B438" s="72" t="s">
        <v>23</v>
      </c>
      <c r="C438" s="75" t="s">
        <v>698</v>
      </c>
      <c r="D438" s="76" t="s">
        <v>700</v>
      </c>
      <c r="E438" s="66" t="s">
        <v>1032</v>
      </c>
      <c r="F438" s="111">
        <v>32924</v>
      </c>
      <c r="G438" s="95"/>
      <c r="H438" s="90"/>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3"/>
    </row>
    <row r="439" spans="1:13" ht="42.75" hidden="1" x14ac:dyDescent="0.25">
      <c r="A439" s="71">
        <v>438</v>
      </c>
      <c r="B439" s="72" t="s">
        <v>23</v>
      </c>
      <c r="C439" s="75" t="s">
        <v>698</v>
      </c>
      <c r="D439" s="76" t="s">
        <v>701</v>
      </c>
      <c r="E439" s="66" t="s">
        <v>1032</v>
      </c>
      <c r="F439" s="111">
        <v>132304</v>
      </c>
      <c r="G439" s="95"/>
      <c r="H439" s="90"/>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3"/>
    </row>
    <row r="440" spans="1:13" ht="57" hidden="1" x14ac:dyDescent="0.25">
      <c r="A440" s="71">
        <v>439</v>
      </c>
      <c r="B440" s="72" t="s">
        <v>23</v>
      </c>
      <c r="C440" s="75" t="s">
        <v>702</v>
      </c>
      <c r="D440" s="76" t="s">
        <v>703</v>
      </c>
      <c r="E440" s="66" t="s">
        <v>1032</v>
      </c>
      <c r="F440" s="111">
        <v>134466</v>
      </c>
      <c r="G440" s="95"/>
      <c r="H440" s="90"/>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3"/>
    </row>
    <row r="441" spans="1:13" ht="42.75" hidden="1" x14ac:dyDescent="0.25">
      <c r="A441" s="71">
        <v>440</v>
      </c>
      <c r="B441" s="72" t="s">
        <v>23</v>
      </c>
      <c r="C441" s="75" t="s">
        <v>704</v>
      </c>
      <c r="D441" s="76" t="s">
        <v>705</v>
      </c>
      <c r="E441" s="66" t="s">
        <v>1032</v>
      </c>
      <c r="F441" s="111">
        <v>63510</v>
      </c>
      <c r="G441" s="95"/>
      <c r="H441" s="90"/>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3"/>
    </row>
    <row r="442" spans="1:13" ht="114" hidden="1" x14ac:dyDescent="0.25">
      <c r="A442" s="71">
        <v>441</v>
      </c>
      <c r="B442" s="72" t="s">
        <v>23</v>
      </c>
      <c r="C442" s="75" t="s">
        <v>706</v>
      </c>
      <c r="D442" s="76" t="s">
        <v>707</v>
      </c>
      <c r="E442" s="66" t="s">
        <v>1032</v>
      </c>
      <c r="F442" s="111">
        <v>286878</v>
      </c>
      <c r="G442" s="95"/>
      <c r="H442" s="90"/>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3"/>
    </row>
    <row r="443" spans="1:13" ht="42.75" hidden="1" x14ac:dyDescent="0.25">
      <c r="A443" s="71">
        <v>442</v>
      </c>
      <c r="B443" s="72" t="s">
        <v>23</v>
      </c>
      <c r="C443" s="75" t="s">
        <v>708</v>
      </c>
      <c r="D443" s="76" t="s">
        <v>709</v>
      </c>
      <c r="E443" s="66" t="s">
        <v>1032</v>
      </c>
      <c r="F443" s="111">
        <v>48780</v>
      </c>
      <c r="G443" s="95"/>
      <c r="H443" s="90"/>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3"/>
    </row>
    <row r="444" spans="1:13" ht="42.75" hidden="1" x14ac:dyDescent="0.25">
      <c r="A444" s="71">
        <v>443</v>
      </c>
      <c r="B444" s="72" t="s">
        <v>23</v>
      </c>
      <c r="C444" s="75" t="s">
        <v>708</v>
      </c>
      <c r="D444" s="76" t="s">
        <v>710</v>
      </c>
      <c r="E444" s="66" t="s">
        <v>1032</v>
      </c>
      <c r="F444" s="111">
        <v>57823</v>
      </c>
      <c r="G444" s="95"/>
      <c r="H444" s="90"/>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3"/>
    </row>
    <row r="445" spans="1:13" ht="28.5" hidden="1" x14ac:dyDescent="0.25">
      <c r="A445" s="71">
        <v>444</v>
      </c>
      <c r="B445" s="72" t="s">
        <v>23</v>
      </c>
      <c r="C445" s="75" t="s">
        <v>711</v>
      </c>
      <c r="D445" s="76" t="s">
        <v>712</v>
      </c>
      <c r="E445" s="66" t="s">
        <v>1032</v>
      </c>
      <c r="F445" s="111">
        <v>134694</v>
      </c>
      <c r="G445" s="95"/>
      <c r="H445" s="90"/>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3"/>
    </row>
    <row r="446" spans="1:13" ht="85.5" hidden="1" x14ac:dyDescent="0.25">
      <c r="A446" s="71">
        <v>445</v>
      </c>
      <c r="B446" s="72" t="s">
        <v>23</v>
      </c>
      <c r="C446" s="75" t="s">
        <v>713</v>
      </c>
      <c r="D446" s="76" t="s">
        <v>714</v>
      </c>
      <c r="E446" s="66" t="s">
        <v>1032</v>
      </c>
      <c r="F446" s="111">
        <v>263480</v>
      </c>
      <c r="G446" s="95"/>
      <c r="H446" s="90"/>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3"/>
    </row>
    <row r="447" spans="1:13" ht="42.75" hidden="1" x14ac:dyDescent="0.25">
      <c r="A447" s="71">
        <v>446</v>
      </c>
      <c r="B447" s="72" t="s">
        <v>23</v>
      </c>
      <c r="C447" s="75" t="s">
        <v>715</v>
      </c>
      <c r="D447" s="76" t="s">
        <v>716</v>
      </c>
      <c r="E447" s="66" t="s">
        <v>1032</v>
      </c>
      <c r="F447" s="111">
        <v>86676</v>
      </c>
      <c r="G447" s="95"/>
      <c r="H447" s="90"/>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03"/>
    </row>
    <row r="448" spans="1:13" ht="85.5" hidden="1" x14ac:dyDescent="0.25">
      <c r="A448" s="71">
        <v>447</v>
      </c>
      <c r="B448" s="72" t="s">
        <v>23</v>
      </c>
      <c r="C448" s="75" t="s">
        <v>717</v>
      </c>
      <c r="D448" s="76" t="s">
        <v>718</v>
      </c>
      <c r="E448" s="66" t="s">
        <v>116</v>
      </c>
      <c r="F448" s="111">
        <v>2208740</v>
      </c>
      <c r="G448" s="95"/>
      <c r="H448" s="90"/>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3"/>
    </row>
    <row r="449" spans="1:13" ht="42.75" hidden="1" x14ac:dyDescent="0.25">
      <c r="A449" s="71">
        <v>448</v>
      </c>
      <c r="B449" s="72" t="s">
        <v>23</v>
      </c>
      <c r="C449" s="75" t="s">
        <v>719</v>
      </c>
      <c r="D449" s="76" t="s">
        <v>720</v>
      </c>
      <c r="E449" s="66" t="s">
        <v>1032</v>
      </c>
      <c r="F449" s="111">
        <v>79032</v>
      </c>
      <c r="G449" s="95"/>
      <c r="H449" s="90"/>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3"/>
    </row>
    <row r="450" spans="1:13" ht="28.5" hidden="1" x14ac:dyDescent="0.25">
      <c r="A450" s="71">
        <v>449</v>
      </c>
      <c r="B450" s="72" t="s">
        <v>23</v>
      </c>
      <c r="C450" s="75" t="s">
        <v>721</v>
      </c>
      <c r="D450" s="76" t="s">
        <v>722</v>
      </c>
      <c r="E450" s="66" t="s">
        <v>1032</v>
      </c>
      <c r="F450" s="111">
        <v>50560</v>
      </c>
      <c r="G450" s="95"/>
      <c r="H450" s="90"/>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03"/>
    </row>
    <row r="451" spans="1:13" ht="42.75" hidden="1" x14ac:dyDescent="0.25">
      <c r="A451" s="71">
        <v>450</v>
      </c>
      <c r="B451" s="72" t="s">
        <v>23</v>
      </c>
      <c r="C451" s="75" t="s">
        <v>723</v>
      </c>
      <c r="D451" s="76" t="s">
        <v>724</v>
      </c>
      <c r="E451" s="66" t="s">
        <v>1032</v>
      </c>
      <c r="F451" s="111">
        <v>99822</v>
      </c>
      <c r="G451" s="95"/>
      <c r="H451" s="90"/>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3"/>
    </row>
    <row r="452" spans="1:13" ht="42.75" hidden="1" x14ac:dyDescent="0.25">
      <c r="A452" s="71">
        <v>451</v>
      </c>
      <c r="B452" s="72" t="s">
        <v>23</v>
      </c>
      <c r="C452" s="75" t="s">
        <v>725</v>
      </c>
      <c r="D452" s="76" t="s">
        <v>726</v>
      </c>
      <c r="E452" s="66" t="s">
        <v>1032</v>
      </c>
      <c r="F452" s="111">
        <v>74929</v>
      </c>
      <c r="G452" s="95"/>
      <c r="H452" s="90"/>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3"/>
    </row>
    <row r="453" spans="1:13" ht="57" hidden="1" x14ac:dyDescent="0.25">
      <c r="A453" s="71">
        <v>452</v>
      </c>
      <c r="B453" s="72" t="s">
        <v>23</v>
      </c>
      <c r="C453" s="75" t="s">
        <v>727</v>
      </c>
      <c r="D453" s="76" t="s">
        <v>728</v>
      </c>
      <c r="E453" s="66" t="s">
        <v>116</v>
      </c>
      <c r="F453" s="111">
        <v>531886</v>
      </c>
      <c r="G453" s="95"/>
      <c r="H453" s="90"/>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3"/>
    </row>
    <row r="454" spans="1:13" ht="28.5" hidden="1" x14ac:dyDescent="0.25">
      <c r="A454" s="71">
        <v>453</v>
      </c>
      <c r="B454" s="72" t="s">
        <v>23</v>
      </c>
      <c r="C454" s="75" t="s">
        <v>729</v>
      </c>
      <c r="D454" s="76" t="s">
        <v>730</v>
      </c>
      <c r="E454" s="66" t="s">
        <v>1032</v>
      </c>
      <c r="F454" s="111">
        <v>713954</v>
      </c>
      <c r="G454" s="95"/>
      <c r="H454" s="90"/>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3"/>
    </row>
    <row r="455" spans="1:13" ht="42.75" hidden="1" x14ac:dyDescent="0.25">
      <c r="A455" s="71">
        <v>454</v>
      </c>
      <c r="B455" s="72" t="s">
        <v>23</v>
      </c>
      <c r="C455" s="75" t="s">
        <v>731</v>
      </c>
      <c r="D455" s="76" t="s">
        <v>732</v>
      </c>
      <c r="E455" s="66" t="s">
        <v>1032</v>
      </c>
      <c r="F455" s="111">
        <v>55158</v>
      </c>
      <c r="G455" s="95"/>
      <c r="H455" s="90"/>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3"/>
    </row>
    <row r="456" spans="1:13" ht="199.5" hidden="1" x14ac:dyDescent="0.25">
      <c r="A456" s="71">
        <v>455</v>
      </c>
      <c r="B456" s="72" t="s">
        <v>23</v>
      </c>
      <c r="C456" s="75" t="s">
        <v>733</v>
      </c>
      <c r="D456" s="76" t="s">
        <v>734</v>
      </c>
      <c r="E456" s="66" t="s">
        <v>1032</v>
      </c>
      <c r="F456" s="111">
        <v>2817888</v>
      </c>
      <c r="G456" s="95"/>
      <c r="H456" s="90"/>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3"/>
    </row>
    <row r="457" spans="1:13" ht="199.5" hidden="1" x14ac:dyDescent="0.25">
      <c r="A457" s="71">
        <v>456</v>
      </c>
      <c r="B457" s="72" t="s">
        <v>23</v>
      </c>
      <c r="C457" s="75" t="s">
        <v>735</v>
      </c>
      <c r="D457" s="76" t="s">
        <v>736</v>
      </c>
      <c r="E457" s="66" t="s">
        <v>1032</v>
      </c>
      <c r="F457" s="111">
        <v>3496202</v>
      </c>
      <c r="G457" s="95"/>
      <c r="H457" s="90"/>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3"/>
    </row>
    <row r="458" spans="1:13" ht="199.5" hidden="1" x14ac:dyDescent="0.25">
      <c r="A458" s="71">
        <v>457</v>
      </c>
      <c r="B458" s="72" t="s">
        <v>23</v>
      </c>
      <c r="C458" s="75" t="s">
        <v>737</v>
      </c>
      <c r="D458" s="76" t="s">
        <v>738</v>
      </c>
      <c r="E458" s="66" t="s">
        <v>1032</v>
      </c>
      <c r="F458" s="111">
        <v>4051744</v>
      </c>
      <c r="G458" s="95"/>
      <c r="H458" s="90"/>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3"/>
    </row>
    <row r="459" spans="1:13" ht="199.5" hidden="1" x14ac:dyDescent="0.25">
      <c r="A459" s="71">
        <v>458</v>
      </c>
      <c r="B459" s="72" t="s">
        <v>23</v>
      </c>
      <c r="C459" s="75" t="s">
        <v>739</v>
      </c>
      <c r="D459" s="76" t="s">
        <v>740</v>
      </c>
      <c r="E459" s="66" t="s">
        <v>1032</v>
      </c>
      <c r="F459" s="111">
        <v>1790170</v>
      </c>
      <c r="G459" s="95"/>
      <c r="H459" s="90"/>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3"/>
    </row>
    <row r="460" spans="1:13" ht="199.5" hidden="1" x14ac:dyDescent="0.25">
      <c r="A460" s="71">
        <v>459</v>
      </c>
      <c r="B460" s="72" t="s">
        <v>23</v>
      </c>
      <c r="C460" s="75" t="s">
        <v>741</v>
      </c>
      <c r="D460" s="76" t="s">
        <v>742</v>
      </c>
      <c r="E460" s="66" t="s">
        <v>1032</v>
      </c>
      <c r="F460" s="111">
        <v>1928235</v>
      </c>
      <c r="G460" s="95"/>
      <c r="H460" s="90"/>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3"/>
    </row>
    <row r="461" spans="1:13" ht="199.5" hidden="1" x14ac:dyDescent="0.25">
      <c r="A461" s="71">
        <v>460</v>
      </c>
      <c r="B461" s="72" t="s">
        <v>23</v>
      </c>
      <c r="C461" s="75" t="s">
        <v>743</v>
      </c>
      <c r="D461" s="76" t="s">
        <v>744</v>
      </c>
      <c r="E461" s="66" t="s">
        <v>1032</v>
      </c>
      <c r="F461" s="111">
        <v>2302901</v>
      </c>
      <c r="G461" s="95"/>
      <c r="H461" s="90"/>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3"/>
    </row>
    <row r="462" spans="1:13" ht="99.75" hidden="1" x14ac:dyDescent="0.25">
      <c r="A462" s="71">
        <v>461</v>
      </c>
      <c r="B462" s="72" t="s">
        <v>23</v>
      </c>
      <c r="C462" s="75" t="s">
        <v>745</v>
      </c>
      <c r="D462" s="76" t="s">
        <v>746</v>
      </c>
      <c r="E462" s="66" t="s">
        <v>1032</v>
      </c>
      <c r="F462" s="111">
        <v>2835779</v>
      </c>
      <c r="G462" s="95"/>
      <c r="H462" s="90"/>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3"/>
    </row>
    <row r="463" spans="1:13" ht="99.75" hidden="1" x14ac:dyDescent="0.25">
      <c r="A463" s="71">
        <v>462</v>
      </c>
      <c r="B463" s="72" t="s">
        <v>23</v>
      </c>
      <c r="C463" s="75" t="s">
        <v>747</v>
      </c>
      <c r="D463" s="76" t="s">
        <v>748</v>
      </c>
      <c r="E463" s="66" t="s">
        <v>1032</v>
      </c>
      <c r="F463" s="111">
        <v>3292648</v>
      </c>
      <c r="G463" s="95"/>
      <c r="H463" s="90"/>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3"/>
    </row>
    <row r="464" spans="1:13" ht="99.75" hidden="1" x14ac:dyDescent="0.25">
      <c r="A464" s="71">
        <v>463</v>
      </c>
      <c r="B464" s="72" t="s">
        <v>23</v>
      </c>
      <c r="C464" s="75" t="s">
        <v>749</v>
      </c>
      <c r="D464" s="76" t="s">
        <v>750</v>
      </c>
      <c r="E464" s="66" t="s">
        <v>1032</v>
      </c>
      <c r="F464" s="111">
        <v>4789785</v>
      </c>
      <c r="G464" s="95"/>
      <c r="H464" s="90"/>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3"/>
    </row>
    <row r="465" spans="1:13" ht="42.75" hidden="1" x14ac:dyDescent="0.25">
      <c r="A465" s="71">
        <v>464</v>
      </c>
      <c r="B465" s="72" t="s">
        <v>23</v>
      </c>
      <c r="C465" s="75" t="s">
        <v>751</v>
      </c>
      <c r="D465" s="76" t="s">
        <v>752</v>
      </c>
      <c r="E465" s="66" t="s">
        <v>1032</v>
      </c>
      <c r="F465" s="111">
        <v>103522</v>
      </c>
      <c r="G465" s="95"/>
      <c r="H465" s="90"/>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3"/>
    </row>
    <row r="466" spans="1:13" ht="213.75" hidden="1" x14ac:dyDescent="0.25">
      <c r="A466" s="71">
        <v>465</v>
      </c>
      <c r="B466" s="72" t="s">
        <v>23</v>
      </c>
      <c r="C466" s="75" t="s">
        <v>753</v>
      </c>
      <c r="D466" s="76" t="s">
        <v>754</v>
      </c>
      <c r="E466" s="66" t="s">
        <v>1032</v>
      </c>
      <c r="F466" s="111">
        <v>10593274</v>
      </c>
      <c r="G466" s="95"/>
      <c r="H466" s="90"/>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3"/>
    </row>
    <row r="467" spans="1:13" ht="213.75" hidden="1" x14ac:dyDescent="0.25">
      <c r="A467" s="71">
        <v>466</v>
      </c>
      <c r="B467" s="72" t="s">
        <v>23</v>
      </c>
      <c r="C467" s="75" t="s">
        <v>755</v>
      </c>
      <c r="D467" s="76" t="s">
        <v>756</v>
      </c>
      <c r="E467" s="66" t="s">
        <v>1032</v>
      </c>
      <c r="F467" s="111">
        <v>11130098</v>
      </c>
      <c r="G467" s="95"/>
      <c r="H467" s="90"/>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3"/>
    </row>
    <row r="468" spans="1:13" ht="213.75" hidden="1" x14ac:dyDescent="0.25">
      <c r="A468" s="71">
        <v>467</v>
      </c>
      <c r="B468" s="72" t="s">
        <v>23</v>
      </c>
      <c r="C468" s="75" t="s">
        <v>757</v>
      </c>
      <c r="D468" s="76" t="s">
        <v>758</v>
      </c>
      <c r="E468" s="66" t="s">
        <v>1032</v>
      </c>
      <c r="F468" s="111">
        <v>12302521</v>
      </c>
      <c r="G468" s="95"/>
      <c r="H468" s="90"/>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3"/>
    </row>
    <row r="469" spans="1:13" ht="213.75" hidden="1" x14ac:dyDescent="0.25">
      <c r="A469" s="71">
        <v>468</v>
      </c>
      <c r="B469" s="72" t="s">
        <v>23</v>
      </c>
      <c r="C469" s="75" t="s">
        <v>759</v>
      </c>
      <c r="D469" s="76" t="s">
        <v>760</v>
      </c>
      <c r="E469" s="66" t="s">
        <v>1032</v>
      </c>
      <c r="F469" s="111">
        <v>5960369</v>
      </c>
      <c r="G469" s="95"/>
      <c r="H469" s="90"/>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3"/>
    </row>
    <row r="470" spans="1:13" ht="213.75" hidden="1" x14ac:dyDescent="0.25">
      <c r="A470" s="71">
        <v>469</v>
      </c>
      <c r="B470" s="72" t="s">
        <v>23</v>
      </c>
      <c r="C470" s="75" t="s">
        <v>761</v>
      </c>
      <c r="D470" s="76" t="s">
        <v>762</v>
      </c>
      <c r="E470" s="66" t="s">
        <v>1032</v>
      </c>
      <c r="F470" s="111">
        <v>12566890</v>
      </c>
      <c r="G470" s="95"/>
      <c r="H470" s="90"/>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3"/>
    </row>
    <row r="471" spans="1:13" ht="213.75" hidden="1" x14ac:dyDescent="0.25">
      <c r="A471" s="71">
        <v>470</v>
      </c>
      <c r="B471" s="72" t="s">
        <v>23</v>
      </c>
      <c r="C471" s="75" t="s">
        <v>763</v>
      </c>
      <c r="D471" s="76" t="s">
        <v>764</v>
      </c>
      <c r="E471" s="66" t="s">
        <v>1032</v>
      </c>
      <c r="F471" s="111">
        <v>14781316</v>
      </c>
      <c r="G471" s="95"/>
      <c r="H471" s="90"/>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3"/>
    </row>
    <row r="472" spans="1:13" ht="213.75" hidden="1" x14ac:dyDescent="0.25">
      <c r="A472" s="71">
        <v>471</v>
      </c>
      <c r="B472" s="72" t="s">
        <v>23</v>
      </c>
      <c r="C472" s="75" t="s">
        <v>765</v>
      </c>
      <c r="D472" s="76" t="s">
        <v>766</v>
      </c>
      <c r="E472" s="66" t="s">
        <v>1032</v>
      </c>
      <c r="F472" s="111">
        <v>8254040</v>
      </c>
      <c r="G472" s="95"/>
      <c r="H472" s="90"/>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3"/>
    </row>
    <row r="473" spans="1:13" ht="213.75" hidden="1" x14ac:dyDescent="0.25">
      <c r="A473" s="71">
        <v>472</v>
      </c>
      <c r="B473" s="72" t="s">
        <v>23</v>
      </c>
      <c r="C473" s="75" t="s">
        <v>767</v>
      </c>
      <c r="D473" s="76" t="s">
        <v>768</v>
      </c>
      <c r="E473" s="66" t="s">
        <v>1032</v>
      </c>
      <c r="F473" s="111">
        <v>15098045</v>
      </c>
      <c r="G473" s="95"/>
      <c r="H473" s="90"/>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3"/>
    </row>
    <row r="474" spans="1:13" ht="213.75" hidden="1" x14ac:dyDescent="0.25">
      <c r="A474" s="71">
        <v>473</v>
      </c>
      <c r="B474" s="72" t="s">
        <v>23</v>
      </c>
      <c r="C474" s="75" t="s">
        <v>769</v>
      </c>
      <c r="D474" s="76" t="s">
        <v>770</v>
      </c>
      <c r="E474" s="66" t="s">
        <v>1032</v>
      </c>
      <c r="F474" s="111">
        <v>22576632</v>
      </c>
      <c r="G474" s="95"/>
      <c r="H474" s="90"/>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3"/>
    </row>
    <row r="475" spans="1:13" ht="213.75" hidden="1" x14ac:dyDescent="0.25">
      <c r="A475" s="71">
        <v>474</v>
      </c>
      <c r="B475" s="72" t="s">
        <v>23</v>
      </c>
      <c r="C475" s="75" t="s">
        <v>771</v>
      </c>
      <c r="D475" s="76" t="s">
        <v>772</v>
      </c>
      <c r="E475" s="66" t="s">
        <v>1032</v>
      </c>
      <c r="F475" s="111">
        <v>6220993</v>
      </c>
      <c r="G475" s="95"/>
      <c r="H475" s="90"/>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3"/>
    </row>
    <row r="476" spans="1:13" ht="213.75" hidden="1" x14ac:dyDescent="0.25">
      <c r="A476" s="71">
        <v>475</v>
      </c>
      <c r="B476" s="72" t="s">
        <v>23</v>
      </c>
      <c r="C476" s="75" t="s">
        <v>773</v>
      </c>
      <c r="D476" s="76" t="s">
        <v>774</v>
      </c>
      <c r="E476" s="66" t="s">
        <v>1032</v>
      </c>
      <c r="F476" s="111">
        <v>6555188</v>
      </c>
      <c r="G476" s="95"/>
      <c r="H476" s="90"/>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3"/>
    </row>
    <row r="477" spans="1:13" ht="213.75" hidden="1" x14ac:dyDescent="0.25">
      <c r="A477" s="71">
        <v>476</v>
      </c>
      <c r="B477" s="72" t="s">
        <v>23</v>
      </c>
      <c r="C477" s="75" t="s">
        <v>775</v>
      </c>
      <c r="D477" s="76" t="s">
        <v>776</v>
      </c>
      <c r="E477" s="66" t="s">
        <v>1032</v>
      </c>
      <c r="F477" s="111">
        <v>10240213</v>
      </c>
      <c r="G477" s="95"/>
      <c r="H477" s="90"/>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3"/>
    </row>
    <row r="478" spans="1:13" ht="213.75" hidden="1" x14ac:dyDescent="0.25">
      <c r="A478" s="71">
        <v>477</v>
      </c>
      <c r="B478" s="72" t="s">
        <v>23</v>
      </c>
      <c r="C478" s="75" t="s">
        <v>777</v>
      </c>
      <c r="D478" s="76" t="s">
        <v>778</v>
      </c>
      <c r="E478" s="66" t="s">
        <v>1032</v>
      </c>
      <c r="F478" s="111">
        <v>1032746</v>
      </c>
      <c r="G478" s="95"/>
      <c r="H478" s="90"/>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3"/>
    </row>
    <row r="479" spans="1:13" ht="213.75" hidden="1" x14ac:dyDescent="0.25">
      <c r="A479" s="71">
        <v>478</v>
      </c>
      <c r="B479" s="72" t="s">
        <v>23</v>
      </c>
      <c r="C479" s="75" t="s">
        <v>779</v>
      </c>
      <c r="D479" s="76" t="s">
        <v>780</v>
      </c>
      <c r="E479" s="66" t="s">
        <v>1032</v>
      </c>
      <c r="F479" s="111">
        <v>1524400</v>
      </c>
      <c r="G479" s="95"/>
      <c r="H479" s="90"/>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3"/>
    </row>
    <row r="480" spans="1:13" ht="213.75" hidden="1" x14ac:dyDescent="0.25">
      <c r="A480" s="71">
        <v>479</v>
      </c>
      <c r="B480" s="72" t="s">
        <v>23</v>
      </c>
      <c r="C480" s="75" t="s">
        <v>781</v>
      </c>
      <c r="D480" s="76" t="s">
        <v>782</v>
      </c>
      <c r="E480" s="66" t="s">
        <v>1032</v>
      </c>
      <c r="F480" s="111">
        <v>2396227</v>
      </c>
      <c r="G480" s="95"/>
      <c r="H480" s="90"/>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3"/>
    </row>
    <row r="481" spans="1:13" ht="213.75" hidden="1" x14ac:dyDescent="0.25">
      <c r="A481" s="71">
        <v>480</v>
      </c>
      <c r="B481" s="72" t="s">
        <v>23</v>
      </c>
      <c r="C481" s="75" t="s">
        <v>783</v>
      </c>
      <c r="D481" s="76" t="s">
        <v>784</v>
      </c>
      <c r="E481" s="66" t="s">
        <v>1032</v>
      </c>
      <c r="F481" s="111">
        <v>1469260</v>
      </c>
      <c r="G481" s="95"/>
      <c r="H481" s="90"/>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3"/>
    </row>
    <row r="482" spans="1:13" ht="213.75" hidden="1" x14ac:dyDescent="0.25">
      <c r="A482" s="71">
        <v>481</v>
      </c>
      <c r="B482" s="72" t="s">
        <v>23</v>
      </c>
      <c r="C482" s="75" t="s">
        <v>785</v>
      </c>
      <c r="D482" s="76" t="s">
        <v>786</v>
      </c>
      <c r="E482" s="66" t="s">
        <v>1032</v>
      </c>
      <c r="F482" s="111">
        <v>1703954</v>
      </c>
      <c r="G482" s="95"/>
      <c r="H482" s="90"/>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3"/>
    </row>
    <row r="483" spans="1:13" ht="213.75" hidden="1" x14ac:dyDescent="0.25">
      <c r="A483" s="71">
        <v>482</v>
      </c>
      <c r="B483" s="72" t="s">
        <v>23</v>
      </c>
      <c r="C483" s="75" t="s">
        <v>787</v>
      </c>
      <c r="D483" s="76" t="s">
        <v>788</v>
      </c>
      <c r="E483" s="66" t="s">
        <v>1032</v>
      </c>
      <c r="F483" s="111">
        <v>3199209</v>
      </c>
      <c r="G483" s="95"/>
      <c r="H483" s="90"/>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3"/>
    </row>
    <row r="484" spans="1:13" ht="213.75" hidden="1" x14ac:dyDescent="0.25">
      <c r="A484" s="71">
        <v>483</v>
      </c>
      <c r="B484" s="72" t="s">
        <v>23</v>
      </c>
      <c r="C484" s="75" t="s">
        <v>789</v>
      </c>
      <c r="D484" s="76" t="s">
        <v>790</v>
      </c>
      <c r="E484" s="66" t="s">
        <v>1032</v>
      </c>
      <c r="F484" s="111">
        <v>2839419</v>
      </c>
      <c r="G484" s="95"/>
      <c r="H484" s="90"/>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3"/>
    </row>
    <row r="485" spans="1:13" ht="213.75" hidden="1" x14ac:dyDescent="0.25">
      <c r="A485" s="71">
        <v>484</v>
      </c>
      <c r="B485" s="72" t="s">
        <v>23</v>
      </c>
      <c r="C485" s="75" t="s">
        <v>791</v>
      </c>
      <c r="D485" s="76" t="s">
        <v>792</v>
      </c>
      <c r="E485" s="66" t="s">
        <v>1032</v>
      </c>
      <c r="F485" s="111">
        <v>3422707</v>
      </c>
      <c r="G485" s="95"/>
      <c r="H485" s="90"/>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3"/>
    </row>
    <row r="486" spans="1:13" ht="213.75" hidden="1" x14ac:dyDescent="0.25">
      <c r="A486" s="71">
        <v>485</v>
      </c>
      <c r="B486" s="72" t="s">
        <v>23</v>
      </c>
      <c r="C486" s="75" t="s">
        <v>793</v>
      </c>
      <c r="D486" s="76" t="s">
        <v>794</v>
      </c>
      <c r="E486" s="66" t="s">
        <v>1032</v>
      </c>
      <c r="F486" s="111">
        <v>3628665</v>
      </c>
      <c r="G486" s="95"/>
      <c r="H486" s="90"/>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3"/>
    </row>
    <row r="487" spans="1:13" ht="213.75" hidden="1" x14ac:dyDescent="0.25">
      <c r="A487" s="71">
        <v>486</v>
      </c>
      <c r="B487" s="72" t="s">
        <v>23</v>
      </c>
      <c r="C487" s="75" t="s">
        <v>795</v>
      </c>
      <c r="D487" s="76" t="s">
        <v>796</v>
      </c>
      <c r="E487" s="66" t="s">
        <v>1032</v>
      </c>
      <c r="F487" s="111">
        <v>2980459</v>
      </c>
      <c r="G487" s="95"/>
      <c r="H487" s="90"/>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3"/>
    </row>
    <row r="488" spans="1:13" ht="213.75" hidden="1" x14ac:dyDescent="0.25">
      <c r="A488" s="71">
        <v>487</v>
      </c>
      <c r="B488" s="72" t="s">
        <v>23</v>
      </c>
      <c r="C488" s="75" t="s">
        <v>797</v>
      </c>
      <c r="D488" s="76" t="s">
        <v>798</v>
      </c>
      <c r="E488" s="66" t="s">
        <v>1032</v>
      </c>
      <c r="F488" s="111">
        <v>4750631</v>
      </c>
      <c r="G488" s="95"/>
      <c r="H488" s="90"/>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3"/>
    </row>
    <row r="489" spans="1:13" ht="213.75" hidden="1" x14ac:dyDescent="0.25">
      <c r="A489" s="71">
        <v>488</v>
      </c>
      <c r="B489" s="72" t="s">
        <v>23</v>
      </c>
      <c r="C489" s="75" t="s">
        <v>799</v>
      </c>
      <c r="D489" s="76" t="s">
        <v>800</v>
      </c>
      <c r="E489" s="66" t="s">
        <v>1032</v>
      </c>
      <c r="F489" s="111">
        <v>4912995</v>
      </c>
      <c r="G489" s="95"/>
      <c r="H489" s="90"/>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3"/>
    </row>
    <row r="490" spans="1:13" ht="213.75" hidden="1" x14ac:dyDescent="0.25">
      <c r="A490" s="71">
        <v>489</v>
      </c>
      <c r="B490" s="72" t="s">
        <v>23</v>
      </c>
      <c r="C490" s="75" t="s">
        <v>801</v>
      </c>
      <c r="D490" s="76" t="s">
        <v>802</v>
      </c>
      <c r="E490" s="66" t="s">
        <v>1032</v>
      </c>
      <c r="F490" s="111">
        <v>2791466</v>
      </c>
      <c r="G490" s="95"/>
      <c r="H490" s="90"/>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3"/>
    </row>
    <row r="491" spans="1:13" ht="213.75" hidden="1" x14ac:dyDescent="0.25">
      <c r="A491" s="71">
        <v>490</v>
      </c>
      <c r="B491" s="72" t="s">
        <v>23</v>
      </c>
      <c r="C491" s="75" t="s">
        <v>803</v>
      </c>
      <c r="D491" s="76" t="s">
        <v>804</v>
      </c>
      <c r="E491" s="66" t="s">
        <v>1032</v>
      </c>
      <c r="F491" s="111">
        <v>4193654</v>
      </c>
      <c r="G491" s="95"/>
      <c r="H491" s="90"/>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3"/>
    </row>
    <row r="492" spans="1:13" ht="213.75" hidden="1" x14ac:dyDescent="0.25">
      <c r="A492" s="71">
        <v>491</v>
      </c>
      <c r="B492" s="72" t="s">
        <v>23</v>
      </c>
      <c r="C492" s="75" t="s">
        <v>805</v>
      </c>
      <c r="D492" s="76" t="s">
        <v>806</v>
      </c>
      <c r="E492" s="66" t="s">
        <v>1032</v>
      </c>
      <c r="F492" s="111">
        <v>5657751</v>
      </c>
      <c r="G492" s="95"/>
      <c r="H492" s="90"/>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3"/>
    </row>
    <row r="493" spans="1:13" ht="213.75" hidden="1" x14ac:dyDescent="0.25">
      <c r="A493" s="71">
        <v>492</v>
      </c>
      <c r="B493" s="72" t="s">
        <v>23</v>
      </c>
      <c r="C493" s="75" t="s">
        <v>807</v>
      </c>
      <c r="D493" s="76" t="s">
        <v>808</v>
      </c>
      <c r="E493" s="66" t="s">
        <v>1032</v>
      </c>
      <c r="F493" s="111">
        <v>7355272</v>
      </c>
      <c r="G493" s="95"/>
      <c r="H493" s="90"/>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3"/>
    </row>
    <row r="494" spans="1:13" ht="213.75" hidden="1" x14ac:dyDescent="0.25">
      <c r="A494" s="71">
        <v>493</v>
      </c>
      <c r="B494" s="72" t="s">
        <v>23</v>
      </c>
      <c r="C494" s="75" t="s">
        <v>809</v>
      </c>
      <c r="D494" s="76" t="s">
        <v>776</v>
      </c>
      <c r="E494" s="66" t="s">
        <v>1032</v>
      </c>
      <c r="F494" s="111">
        <v>9397576</v>
      </c>
      <c r="G494" s="95"/>
      <c r="H494" s="90"/>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3"/>
    </row>
    <row r="495" spans="1:13" ht="213.75" hidden="1" x14ac:dyDescent="0.25">
      <c r="A495" s="71">
        <v>494</v>
      </c>
      <c r="B495" s="72" t="s">
        <v>23</v>
      </c>
      <c r="C495" s="75" t="s">
        <v>810</v>
      </c>
      <c r="D495" s="76" t="s">
        <v>811</v>
      </c>
      <c r="E495" s="66" t="s">
        <v>1032</v>
      </c>
      <c r="F495" s="111">
        <v>1840259</v>
      </c>
      <c r="G495" s="95"/>
      <c r="H495" s="90"/>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3"/>
    </row>
    <row r="496" spans="1:13" ht="213.75" hidden="1" x14ac:dyDescent="0.25">
      <c r="A496" s="71">
        <v>495</v>
      </c>
      <c r="B496" s="72" t="s">
        <v>23</v>
      </c>
      <c r="C496" s="75" t="s">
        <v>812</v>
      </c>
      <c r="D496" s="76" t="s">
        <v>813</v>
      </c>
      <c r="E496" s="66" t="s">
        <v>1032</v>
      </c>
      <c r="F496" s="111">
        <v>5021027</v>
      </c>
      <c r="G496" s="95"/>
      <c r="H496" s="90"/>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3"/>
    </row>
    <row r="497" spans="1:13" ht="213.75" hidden="1" x14ac:dyDescent="0.25">
      <c r="A497" s="71">
        <v>496</v>
      </c>
      <c r="B497" s="72" t="s">
        <v>23</v>
      </c>
      <c r="C497" s="75" t="s">
        <v>814</v>
      </c>
      <c r="D497" s="76" t="s">
        <v>815</v>
      </c>
      <c r="E497" s="66" t="s">
        <v>1032</v>
      </c>
      <c r="F497" s="111">
        <v>4946841</v>
      </c>
      <c r="G497" s="95"/>
      <c r="H497" s="90"/>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3"/>
    </row>
    <row r="498" spans="1:13" ht="213.75" hidden="1" x14ac:dyDescent="0.25">
      <c r="A498" s="71">
        <v>497</v>
      </c>
      <c r="B498" s="72" t="s">
        <v>23</v>
      </c>
      <c r="C498" s="75" t="s">
        <v>816</v>
      </c>
      <c r="D498" s="76" t="s">
        <v>817</v>
      </c>
      <c r="E498" s="66" t="s">
        <v>1032</v>
      </c>
      <c r="F498" s="111">
        <v>3088354</v>
      </c>
      <c r="G498" s="95"/>
      <c r="H498" s="90"/>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3"/>
    </row>
    <row r="499" spans="1:13" ht="213.75" hidden="1" x14ac:dyDescent="0.25">
      <c r="A499" s="71">
        <v>498</v>
      </c>
      <c r="B499" s="72" t="s">
        <v>23</v>
      </c>
      <c r="C499" s="75" t="s">
        <v>818</v>
      </c>
      <c r="D499" s="76" t="s">
        <v>819</v>
      </c>
      <c r="E499" s="66" t="s">
        <v>1032</v>
      </c>
      <c r="F499" s="111">
        <v>5141060</v>
      </c>
      <c r="G499" s="95"/>
      <c r="H499" s="90"/>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3"/>
    </row>
    <row r="500" spans="1:13" ht="213.75" hidden="1" x14ac:dyDescent="0.25">
      <c r="A500" s="71">
        <v>499</v>
      </c>
      <c r="B500" s="72" t="s">
        <v>23</v>
      </c>
      <c r="C500" s="75" t="s">
        <v>820</v>
      </c>
      <c r="D500" s="76" t="s">
        <v>821</v>
      </c>
      <c r="E500" s="66" t="s">
        <v>1032</v>
      </c>
      <c r="F500" s="111">
        <v>5017358</v>
      </c>
      <c r="G500" s="95"/>
      <c r="H500" s="90"/>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3"/>
    </row>
    <row r="501" spans="1:13" ht="213.75" hidden="1" x14ac:dyDescent="0.25">
      <c r="A501" s="71">
        <v>500</v>
      </c>
      <c r="B501" s="72" t="s">
        <v>23</v>
      </c>
      <c r="C501" s="75" t="s">
        <v>822</v>
      </c>
      <c r="D501" s="76" t="s">
        <v>823</v>
      </c>
      <c r="E501" s="66" t="s">
        <v>1032</v>
      </c>
      <c r="F501" s="111">
        <v>4282395</v>
      </c>
      <c r="G501" s="95"/>
      <c r="H501" s="90"/>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3"/>
    </row>
    <row r="502" spans="1:13" ht="213.75" hidden="1" x14ac:dyDescent="0.25">
      <c r="A502" s="71">
        <v>501</v>
      </c>
      <c r="B502" s="72" t="s">
        <v>23</v>
      </c>
      <c r="C502" s="75" t="s">
        <v>824</v>
      </c>
      <c r="D502" s="76" t="s">
        <v>808</v>
      </c>
      <c r="E502" s="66" t="s">
        <v>1032</v>
      </c>
      <c r="F502" s="111">
        <v>6025209</v>
      </c>
      <c r="G502" s="95"/>
      <c r="H502" s="90"/>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3"/>
    </row>
    <row r="503" spans="1:13" ht="213.75" hidden="1" x14ac:dyDescent="0.25">
      <c r="A503" s="71">
        <v>502</v>
      </c>
      <c r="B503" s="72" t="s">
        <v>23</v>
      </c>
      <c r="C503" s="75" t="s">
        <v>825</v>
      </c>
      <c r="D503" s="76" t="s">
        <v>776</v>
      </c>
      <c r="E503" s="66" t="s">
        <v>1032</v>
      </c>
      <c r="F503" s="111">
        <v>6418030</v>
      </c>
      <c r="G503" s="95"/>
      <c r="H503" s="90"/>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3"/>
    </row>
    <row r="504" spans="1:13" ht="213.75" hidden="1" x14ac:dyDescent="0.25">
      <c r="A504" s="71">
        <v>503</v>
      </c>
      <c r="B504" s="72" t="s">
        <v>23</v>
      </c>
      <c r="C504" s="75" t="s">
        <v>826</v>
      </c>
      <c r="D504" s="76" t="s">
        <v>827</v>
      </c>
      <c r="E504" s="66" t="s">
        <v>1032</v>
      </c>
      <c r="F504" s="111">
        <v>3672551</v>
      </c>
      <c r="G504" s="95"/>
      <c r="H504" s="90"/>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3"/>
    </row>
    <row r="505" spans="1:13" ht="213.75" hidden="1" x14ac:dyDescent="0.25">
      <c r="A505" s="71">
        <v>504</v>
      </c>
      <c r="B505" s="72" t="s">
        <v>23</v>
      </c>
      <c r="C505" s="75" t="s">
        <v>828</v>
      </c>
      <c r="D505" s="76" t="s">
        <v>829</v>
      </c>
      <c r="E505" s="66" t="s">
        <v>1032</v>
      </c>
      <c r="F505" s="111">
        <v>5491702</v>
      </c>
      <c r="G505" s="95"/>
      <c r="H505" s="90"/>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3"/>
    </row>
    <row r="506" spans="1:13" ht="213.75" hidden="1" x14ac:dyDescent="0.25">
      <c r="A506" s="71">
        <v>505</v>
      </c>
      <c r="B506" s="72" t="s">
        <v>23</v>
      </c>
      <c r="C506" s="75" t="s">
        <v>830</v>
      </c>
      <c r="D506" s="76" t="s">
        <v>831</v>
      </c>
      <c r="E506" s="66" t="s">
        <v>1032</v>
      </c>
      <c r="F506" s="111">
        <v>5611595</v>
      </c>
      <c r="G506" s="95"/>
      <c r="H506" s="90"/>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3"/>
    </row>
    <row r="507" spans="1:13" ht="213.75" hidden="1" x14ac:dyDescent="0.25">
      <c r="A507" s="71">
        <v>506</v>
      </c>
      <c r="B507" s="72" t="s">
        <v>23</v>
      </c>
      <c r="C507" s="75" t="s">
        <v>832</v>
      </c>
      <c r="D507" s="76" t="s">
        <v>833</v>
      </c>
      <c r="E507" s="66" t="s">
        <v>1032</v>
      </c>
      <c r="F507" s="111">
        <v>6060421</v>
      </c>
      <c r="G507" s="95"/>
      <c r="H507" s="90"/>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3"/>
    </row>
    <row r="508" spans="1:13" ht="213.75" hidden="1" x14ac:dyDescent="0.25">
      <c r="A508" s="71">
        <v>507</v>
      </c>
      <c r="B508" s="72" t="s">
        <v>23</v>
      </c>
      <c r="C508" s="75" t="s">
        <v>834</v>
      </c>
      <c r="D508" s="76" t="s">
        <v>835</v>
      </c>
      <c r="E508" s="66" t="s">
        <v>1032</v>
      </c>
      <c r="F508" s="111">
        <v>5182959</v>
      </c>
      <c r="G508" s="95"/>
      <c r="H508" s="90"/>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3"/>
    </row>
    <row r="509" spans="1:13" ht="213.75" hidden="1" x14ac:dyDescent="0.25">
      <c r="A509" s="71">
        <v>508</v>
      </c>
      <c r="B509" s="72" t="s">
        <v>23</v>
      </c>
      <c r="C509" s="75" t="s">
        <v>836</v>
      </c>
      <c r="D509" s="76" t="s">
        <v>837</v>
      </c>
      <c r="E509" s="66" t="s">
        <v>1032</v>
      </c>
      <c r="F509" s="111">
        <v>6618263</v>
      </c>
      <c r="G509" s="95"/>
      <c r="H509" s="90"/>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3"/>
    </row>
    <row r="510" spans="1:13" ht="213.75" hidden="1" x14ac:dyDescent="0.25">
      <c r="A510" s="71">
        <v>509</v>
      </c>
      <c r="B510" s="72" t="s">
        <v>23</v>
      </c>
      <c r="C510" s="75" t="s">
        <v>838</v>
      </c>
      <c r="D510" s="76" t="s">
        <v>839</v>
      </c>
      <c r="E510" s="66" t="s">
        <v>1032</v>
      </c>
      <c r="F510" s="111">
        <v>6958139</v>
      </c>
      <c r="G510" s="95"/>
      <c r="H510" s="90"/>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3"/>
    </row>
    <row r="511" spans="1:13" ht="99.75" hidden="1" x14ac:dyDescent="0.25">
      <c r="A511" s="71">
        <v>510</v>
      </c>
      <c r="B511" s="72" t="s">
        <v>23</v>
      </c>
      <c r="C511" s="75" t="s">
        <v>840</v>
      </c>
      <c r="D511" s="76" t="s">
        <v>841</v>
      </c>
      <c r="E511" s="66" t="s">
        <v>1032</v>
      </c>
      <c r="F511" s="111">
        <v>2032482</v>
      </c>
      <c r="G511" s="95"/>
      <c r="H511" s="90"/>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3"/>
    </row>
    <row r="512" spans="1:13" ht="199.5" hidden="1" x14ac:dyDescent="0.25">
      <c r="A512" s="71">
        <v>511</v>
      </c>
      <c r="B512" s="72" t="s">
        <v>23</v>
      </c>
      <c r="C512" s="75" t="s">
        <v>842</v>
      </c>
      <c r="D512" s="76" t="s">
        <v>843</v>
      </c>
      <c r="E512" s="66" t="s">
        <v>1032</v>
      </c>
      <c r="F512" s="111">
        <v>8915831</v>
      </c>
      <c r="G512" s="95"/>
      <c r="H512" s="90"/>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3"/>
    </row>
    <row r="513" spans="1:13" ht="171" hidden="1" x14ac:dyDescent="0.25">
      <c r="A513" s="71">
        <v>512</v>
      </c>
      <c r="B513" s="72" t="s">
        <v>23</v>
      </c>
      <c r="C513" s="75" t="s">
        <v>844</v>
      </c>
      <c r="D513" s="76" t="s">
        <v>845</v>
      </c>
      <c r="E513" s="66" t="s">
        <v>1032</v>
      </c>
      <c r="F513" s="111">
        <v>1782224</v>
      </c>
      <c r="G513" s="95"/>
      <c r="H513" s="90"/>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3"/>
    </row>
    <row r="514" spans="1:13" ht="71.25" hidden="1" x14ac:dyDescent="0.25">
      <c r="A514" s="71">
        <v>513</v>
      </c>
      <c r="B514" s="72" t="s">
        <v>23</v>
      </c>
      <c r="C514" s="75" t="s">
        <v>117</v>
      </c>
      <c r="D514" s="76" t="s">
        <v>846</v>
      </c>
      <c r="E514" s="66" t="s">
        <v>1032</v>
      </c>
      <c r="F514" s="111">
        <v>206053</v>
      </c>
      <c r="G514" s="95"/>
      <c r="H514" s="90"/>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3"/>
    </row>
    <row r="515" spans="1:13" ht="28.5" hidden="1" x14ac:dyDescent="0.25">
      <c r="A515" s="71">
        <v>514</v>
      </c>
      <c r="B515" s="72" t="s">
        <v>23</v>
      </c>
      <c r="C515" s="75" t="s">
        <v>847</v>
      </c>
      <c r="D515" s="76" t="s">
        <v>848</v>
      </c>
      <c r="E515" s="66" t="s">
        <v>1032</v>
      </c>
      <c r="F515" s="111">
        <v>40825</v>
      </c>
      <c r="G515" s="95"/>
      <c r="H515" s="90"/>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3"/>
    </row>
    <row r="516" spans="1:13" ht="28.5" hidden="1" x14ac:dyDescent="0.25">
      <c r="A516" s="71">
        <v>515</v>
      </c>
      <c r="B516" s="72" t="s">
        <v>23</v>
      </c>
      <c r="C516" s="75" t="s">
        <v>849</v>
      </c>
      <c r="D516" s="76" t="s">
        <v>850</v>
      </c>
      <c r="E516" s="66" t="s">
        <v>1032</v>
      </c>
      <c r="F516" s="111">
        <v>55609</v>
      </c>
      <c r="G516" s="95"/>
      <c r="H516" s="90"/>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3"/>
    </row>
    <row r="517" spans="1:13" ht="42.75" hidden="1" x14ac:dyDescent="0.25">
      <c r="A517" s="71">
        <v>516</v>
      </c>
      <c r="B517" s="72" t="s">
        <v>23</v>
      </c>
      <c r="C517" s="75" t="s">
        <v>535</v>
      </c>
      <c r="D517" s="76" t="s">
        <v>851</v>
      </c>
      <c r="E517" s="66" t="s">
        <v>116</v>
      </c>
      <c r="F517" s="111">
        <v>93254</v>
      </c>
      <c r="G517" s="95"/>
      <c r="H517" s="90"/>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3"/>
    </row>
    <row r="518" spans="1:13" ht="199.5" hidden="1" x14ac:dyDescent="0.25">
      <c r="A518" s="71">
        <v>517</v>
      </c>
      <c r="B518" s="72" t="s">
        <v>27</v>
      </c>
      <c r="C518" s="75" t="s">
        <v>28</v>
      </c>
      <c r="D518" s="76" t="s">
        <v>852</v>
      </c>
      <c r="E518" s="66" t="s">
        <v>29</v>
      </c>
      <c r="F518" s="111">
        <v>2412935</v>
      </c>
      <c r="G518" s="95"/>
      <c r="H518" s="90"/>
      <c r="I518" s="67">
        <f>Tabla3[[#This Row],[VALOR UNITARIO OFERTADO SIN IMPUESTO]]*Tabla3[[#This Row],[DÍAS]]*Tabla3[[#This Row],[CANTIDAD]]</f>
        <v>0</v>
      </c>
      <c r="J518" s="67"/>
      <c r="K518" s="67"/>
      <c r="L518" s="67">
        <f>Tabla3[[#This Row],[VALOR TOTAL SIN IMPUESTO]]+Tabla3[[#This Row],[IVA]]+Tabla3[[#This Row],[IMPOCONSUMO]]</f>
        <v>0</v>
      </c>
      <c r="M518" s="103"/>
    </row>
    <row r="519" spans="1:13" ht="199.5" hidden="1" x14ac:dyDescent="0.25">
      <c r="A519" s="71">
        <v>518</v>
      </c>
      <c r="B519" s="72" t="s">
        <v>27</v>
      </c>
      <c r="C519" s="75" t="s">
        <v>28</v>
      </c>
      <c r="D519" s="76" t="s">
        <v>852</v>
      </c>
      <c r="E519" s="66" t="s">
        <v>1051</v>
      </c>
      <c r="F519" s="111">
        <v>1742010</v>
      </c>
      <c r="G519" s="95"/>
      <c r="H519" s="90"/>
      <c r="I519" s="67">
        <f>Tabla3[[#This Row],[VALOR UNITARIO OFERTADO SIN IMPUESTO]]*Tabla3[[#This Row],[DÍAS]]*Tabla3[[#This Row],[CANTIDAD]]</f>
        <v>0</v>
      </c>
      <c r="J519" s="67"/>
      <c r="K519" s="67"/>
      <c r="L519" s="67">
        <f>Tabla3[[#This Row],[VALOR TOTAL SIN IMPUESTO]]+Tabla3[[#This Row],[IVA]]+Tabla3[[#This Row],[IMPOCONSUMO]]</f>
        <v>0</v>
      </c>
      <c r="M519" s="103"/>
    </row>
    <row r="520" spans="1:13" ht="57" hidden="1" x14ac:dyDescent="0.25">
      <c r="A520" s="71">
        <v>519</v>
      </c>
      <c r="B520" s="72" t="s">
        <v>27</v>
      </c>
      <c r="C520" s="75" t="s">
        <v>853</v>
      </c>
      <c r="D520" s="76" t="s">
        <v>854</v>
      </c>
      <c r="E520" s="66" t="s">
        <v>29</v>
      </c>
      <c r="F520" s="111">
        <v>2461036</v>
      </c>
      <c r="G520" s="95"/>
      <c r="H520" s="90"/>
      <c r="I520" s="67">
        <f>Tabla3[[#This Row],[VALOR UNITARIO OFERTADO SIN IMPUESTO]]*Tabla3[[#This Row],[DÍAS]]*Tabla3[[#This Row],[CANTIDAD]]</f>
        <v>0</v>
      </c>
      <c r="J520" s="67"/>
      <c r="K520" s="67"/>
      <c r="L520" s="67">
        <f>Tabla3[[#This Row],[VALOR TOTAL SIN IMPUESTO]]+Tabla3[[#This Row],[IVA]]+Tabla3[[#This Row],[IMPOCONSUMO]]</f>
        <v>0</v>
      </c>
      <c r="M520" s="103"/>
    </row>
    <row r="521" spans="1:13" ht="57" hidden="1" x14ac:dyDescent="0.25">
      <c r="A521" s="71">
        <v>520</v>
      </c>
      <c r="B521" s="72" t="s">
        <v>27</v>
      </c>
      <c r="C521" s="75" t="s">
        <v>853</v>
      </c>
      <c r="D521" s="76" t="s">
        <v>855</v>
      </c>
      <c r="E521" s="66" t="s">
        <v>1051</v>
      </c>
      <c r="F521" s="111">
        <v>1091515</v>
      </c>
      <c r="G521" s="95"/>
      <c r="H521" s="90"/>
      <c r="I521" s="67">
        <f>Tabla3[[#This Row],[VALOR UNITARIO OFERTADO SIN IMPUESTO]]*Tabla3[[#This Row],[DÍAS]]*Tabla3[[#This Row],[CANTIDAD]]</f>
        <v>0</v>
      </c>
      <c r="J521" s="67"/>
      <c r="K521" s="67"/>
      <c r="L521" s="67">
        <f>Tabla3[[#This Row],[VALOR TOTAL SIN IMPUESTO]]+Tabla3[[#This Row],[IVA]]+Tabla3[[#This Row],[IMPOCONSUMO]]</f>
        <v>0</v>
      </c>
      <c r="M521" s="103"/>
    </row>
    <row r="522" spans="1:13" ht="57" hidden="1" x14ac:dyDescent="0.25">
      <c r="A522" s="71">
        <v>521</v>
      </c>
      <c r="B522" s="72" t="s">
        <v>27</v>
      </c>
      <c r="C522" s="75" t="s">
        <v>853</v>
      </c>
      <c r="D522" s="76" t="s">
        <v>855</v>
      </c>
      <c r="E522" s="66" t="s">
        <v>1049</v>
      </c>
      <c r="F522" s="111">
        <v>245529</v>
      </c>
      <c r="G522" s="95"/>
      <c r="H522" s="90"/>
      <c r="I522" s="67">
        <f>Tabla3[[#This Row],[VALOR UNITARIO OFERTADO SIN IMPUESTO]]*Tabla3[[#This Row],[DÍAS]]*Tabla3[[#This Row],[CANTIDAD]]</f>
        <v>0</v>
      </c>
      <c r="J522" s="67"/>
      <c r="K522" s="67"/>
      <c r="L522" s="67">
        <f>Tabla3[[#This Row],[VALOR TOTAL SIN IMPUESTO]]+Tabla3[[#This Row],[IVA]]+Tabla3[[#This Row],[IMPOCONSUMO]]</f>
        <v>0</v>
      </c>
      <c r="M522" s="103"/>
    </row>
    <row r="523" spans="1:13" ht="171" hidden="1" x14ac:dyDescent="0.25">
      <c r="A523" s="71">
        <v>522</v>
      </c>
      <c r="B523" s="72" t="s">
        <v>27</v>
      </c>
      <c r="C523" s="75" t="s">
        <v>856</v>
      </c>
      <c r="D523" s="76" t="s">
        <v>857</v>
      </c>
      <c r="E523" s="66" t="s">
        <v>29</v>
      </c>
      <c r="F523" s="111">
        <v>3914341</v>
      </c>
      <c r="G523" s="95"/>
      <c r="H523" s="90"/>
      <c r="I523" s="67">
        <f>Tabla3[[#This Row],[VALOR UNITARIO OFERTADO SIN IMPUESTO]]*Tabla3[[#This Row],[DÍAS]]*Tabla3[[#This Row],[CANTIDAD]]</f>
        <v>0</v>
      </c>
      <c r="J523" s="67"/>
      <c r="K523" s="67"/>
      <c r="L523" s="67">
        <f>Tabla3[[#This Row],[VALOR TOTAL SIN IMPUESTO]]+Tabla3[[#This Row],[IVA]]+Tabla3[[#This Row],[IMPOCONSUMO]]</f>
        <v>0</v>
      </c>
      <c r="M523" s="103"/>
    </row>
    <row r="524" spans="1:13" ht="171" hidden="1" x14ac:dyDescent="0.25">
      <c r="A524" s="71">
        <v>523</v>
      </c>
      <c r="B524" s="72" t="s">
        <v>27</v>
      </c>
      <c r="C524" s="75" t="s">
        <v>856</v>
      </c>
      <c r="D524" s="76" t="s">
        <v>857</v>
      </c>
      <c r="E524" s="66" t="s">
        <v>1051</v>
      </c>
      <c r="F524" s="111">
        <v>2800267</v>
      </c>
      <c r="G524" s="95"/>
      <c r="H524" s="90"/>
      <c r="I524" s="67">
        <f>Tabla3[[#This Row],[VALOR UNITARIO OFERTADO SIN IMPUESTO]]*Tabla3[[#This Row],[DÍAS]]*Tabla3[[#This Row],[CANTIDAD]]</f>
        <v>0</v>
      </c>
      <c r="J524" s="67"/>
      <c r="K524" s="67"/>
      <c r="L524" s="67">
        <f>Tabla3[[#This Row],[VALOR TOTAL SIN IMPUESTO]]+Tabla3[[#This Row],[IVA]]+Tabla3[[#This Row],[IMPOCONSUMO]]</f>
        <v>0</v>
      </c>
      <c r="M524" s="103"/>
    </row>
    <row r="525" spans="1:13" ht="171" hidden="1" x14ac:dyDescent="0.25">
      <c r="A525" s="71">
        <v>524</v>
      </c>
      <c r="B525" s="72" t="s">
        <v>27</v>
      </c>
      <c r="C525" s="75" t="s">
        <v>856</v>
      </c>
      <c r="D525" s="76" t="s">
        <v>857</v>
      </c>
      <c r="E525" s="66" t="s">
        <v>1049</v>
      </c>
      <c r="F525" s="111">
        <v>362991</v>
      </c>
      <c r="G525" s="95"/>
      <c r="H525" s="90"/>
      <c r="I525" s="67">
        <f>Tabla3[[#This Row],[VALOR UNITARIO OFERTADO SIN IMPUESTO]]*Tabla3[[#This Row],[DÍAS]]*Tabla3[[#This Row],[CANTIDAD]]</f>
        <v>0</v>
      </c>
      <c r="J525" s="67"/>
      <c r="K525" s="67"/>
      <c r="L525" s="67">
        <f>Tabla3[[#This Row],[VALOR TOTAL SIN IMPUESTO]]+Tabla3[[#This Row],[IVA]]+Tabla3[[#This Row],[IMPOCONSUMO]]</f>
        <v>0</v>
      </c>
      <c r="M525" s="103"/>
    </row>
    <row r="526" spans="1:13" ht="114" hidden="1" x14ac:dyDescent="0.25">
      <c r="A526" s="71">
        <v>525</v>
      </c>
      <c r="B526" s="72" t="s">
        <v>27</v>
      </c>
      <c r="C526" s="75" t="s">
        <v>858</v>
      </c>
      <c r="D526" s="76" t="s">
        <v>859</v>
      </c>
      <c r="E526" s="66" t="s">
        <v>1032</v>
      </c>
      <c r="F526" s="111">
        <v>428144</v>
      </c>
      <c r="G526" s="95"/>
      <c r="H526" s="90"/>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3"/>
    </row>
    <row r="527" spans="1:13" ht="128.25" hidden="1" x14ac:dyDescent="0.25">
      <c r="A527" s="71">
        <v>526</v>
      </c>
      <c r="B527" s="72" t="s">
        <v>27</v>
      </c>
      <c r="C527" s="75" t="s">
        <v>860</v>
      </c>
      <c r="D527" s="76" t="s">
        <v>861</v>
      </c>
      <c r="E527" s="66" t="s">
        <v>116</v>
      </c>
      <c r="F527" s="111">
        <v>6029940</v>
      </c>
      <c r="G527" s="95"/>
      <c r="H527" s="90"/>
      <c r="I527" s="67">
        <f>Tabla3[[#This Row],[VALOR UNITARIO OFERTADO SIN IMPUESTO]]*Tabla3[[#This Row],[DÍAS]]*Tabla3[[#This Row],[CANTIDAD]]</f>
        <v>0</v>
      </c>
      <c r="J527" s="67"/>
      <c r="K527" s="67"/>
      <c r="L527" s="67">
        <f>Tabla3[[#This Row],[VALOR TOTAL SIN IMPUESTO]]+Tabla3[[#This Row],[IVA]]+Tabla3[[#This Row],[IMPOCONSUMO]]</f>
        <v>0</v>
      </c>
      <c r="M527" s="103"/>
    </row>
    <row r="528" spans="1:13" ht="128.25" hidden="1" x14ac:dyDescent="0.25">
      <c r="A528" s="71">
        <v>527</v>
      </c>
      <c r="B528" s="72" t="s">
        <v>27</v>
      </c>
      <c r="C528" s="75" t="s">
        <v>862</v>
      </c>
      <c r="D528" s="76" t="s">
        <v>863</v>
      </c>
      <c r="E528" s="66" t="s">
        <v>116</v>
      </c>
      <c r="F528" s="111">
        <v>4155108</v>
      </c>
      <c r="G528" s="95"/>
      <c r="H528" s="90"/>
      <c r="I528" s="67">
        <f>Tabla3[[#This Row],[VALOR UNITARIO OFERTADO SIN IMPUESTO]]*Tabla3[[#This Row],[DÍAS]]*Tabla3[[#This Row],[CANTIDAD]]</f>
        <v>0</v>
      </c>
      <c r="J528" s="67"/>
      <c r="K528" s="67"/>
      <c r="L528" s="67">
        <f>Tabla3[[#This Row],[VALOR TOTAL SIN IMPUESTO]]+Tabla3[[#This Row],[IVA]]+Tabla3[[#This Row],[IMPOCONSUMO]]</f>
        <v>0</v>
      </c>
      <c r="M528" s="103"/>
    </row>
    <row r="529" spans="1:13" ht="128.25" hidden="1" x14ac:dyDescent="0.25">
      <c r="A529" s="71">
        <v>528</v>
      </c>
      <c r="B529" s="72" t="s">
        <v>27</v>
      </c>
      <c r="C529" s="75" t="s">
        <v>864</v>
      </c>
      <c r="D529" s="76" t="s">
        <v>865</v>
      </c>
      <c r="E529" s="66" t="s">
        <v>116</v>
      </c>
      <c r="F529" s="111">
        <v>5342473</v>
      </c>
      <c r="G529" s="95"/>
      <c r="H529" s="90"/>
      <c r="I529" s="67">
        <f>Tabla3[[#This Row],[VALOR UNITARIO OFERTADO SIN IMPUESTO]]*Tabla3[[#This Row],[DÍAS]]*Tabla3[[#This Row],[CANTIDAD]]</f>
        <v>0</v>
      </c>
      <c r="J529" s="67"/>
      <c r="K529" s="67"/>
      <c r="L529" s="67">
        <f>Tabla3[[#This Row],[VALOR TOTAL SIN IMPUESTO]]+Tabla3[[#This Row],[IVA]]+Tabla3[[#This Row],[IMPOCONSUMO]]</f>
        <v>0</v>
      </c>
      <c r="M529" s="103"/>
    </row>
    <row r="530" spans="1:13" ht="156.75" hidden="1" x14ac:dyDescent="0.25">
      <c r="A530" s="71">
        <v>529</v>
      </c>
      <c r="B530" s="72" t="s">
        <v>30</v>
      </c>
      <c r="C530" s="75" t="s">
        <v>866</v>
      </c>
      <c r="D530" s="76" t="s">
        <v>867</v>
      </c>
      <c r="E530" s="66" t="s">
        <v>116</v>
      </c>
      <c r="F530" s="111">
        <v>523605</v>
      </c>
      <c r="G530" s="95"/>
      <c r="H530" s="90"/>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3"/>
    </row>
    <row r="531" spans="1:13" ht="28.5" hidden="1" x14ac:dyDescent="0.25">
      <c r="A531" s="71">
        <v>530</v>
      </c>
      <c r="B531" s="72" t="s">
        <v>30</v>
      </c>
      <c r="C531" s="75" t="s">
        <v>868</v>
      </c>
      <c r="D531" s="76" t="s">
        <v>869</v>
      </c>
      <c r="E531" s="66" t="s">
        <v>116</v>
      </c>
      <c r="F531" s="111">
        <v>30410</v>
      </c>
      <c r="G531" s="95"/>
      <c r="H531" s="90"/>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3"/>
    </row>
    <row r="532" spans="1:13" ht="28.5" hidden="1" x14ac:dyDescent="0.25">
      <c r="A532" s="71">
        <v>531</v>
      </c>
      <c r="B532" s="72" t="s">
        <v>30</v>
      </c>
      <c r="C532" s="75" t="s">
        <v>870</v>
      </c>
      <c r="D532" s="76" t="s">
        <v>871</v>
      </c>
      <c r="E532" s="66" t="s">
        <v>116</v>
      </c>
      <c r="F532" s="111">
        <v>19121</v>
      </c>
      <c r="G532" s="95"/>
      <c r="H532" s="90"/>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3"/>
    </row>
    <row r="533" spans="1:13" ht="128.25" hidden="1" x14ac:dyDescent="0.25">
      <c r="A533" s="71">
        <v>532</v>
      </c>
      <c r="B533" s="72" t="s">
        <v>30</v>
      </c>
      <c r="C533" s="75" t="s">
        <v>872</v>
      </c>
      <c r="D533" s="76" t="s">
        <v>873</v>
      </c>
      <c r="E533" s="66" t="s">
        <v>1032</v>
      </c>
      <c r="F533" s="111">
        <v>1105660</v>
      </c>
      <c r="G533" s="95"/>
      <c r="H533" s="90"/>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3"/>
    </row>
    <row r="534" spans="1:13" ht="45" hidden="1" x14ac:dyDescent="0.25">
      <c r="A534" s="71">
        <v>533</v>
      </c>
      <c r="B534" s="72" t="s">
        <v>874</v>
      </c>
      <c r="C534" s="75" t="s">
        <v>37</v>
      </c>
      <c r="D534" s="76" t="s">
        <v>875</v>
      </c>
      <c r="E534" s="66" t="s">
        <v>1032</v>
      </c>
      <c r="F534" s="111">
        <v>3969111</v>
      </c>
      <c r="G534" s="95"/>
      <c r="H534" s="90"/>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3"/>
    </row>
    <row r="535" spans="1:13" ht="71.25" hidden="1" x14ac:dyDescent="0.25">
      <c r="A535" s="71">
        <v>534</v>
      </c>
      <c r="B535" s="72" t="s">
        <v>874</v>
      </c>
      <c r="C535" s="75" t="s">
        <v>876</v>
      </c>
      <c r="D535" s="76" t="s">
        <v>877</v>
      </c>
      <c r="E535" s="66" t="s">
        <v>1032</v>
      </c>
      <c r="F535" s="111">
        <v>929267</v>
      </c>
      <c r="G535" s="95"/>
      <c r="H535" s="90"/>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3"/>
    </row>
    <row r="536" spans="1:13" ht="156.75" hidden="1" x14ac:dyDescent="0.25">
      <c r="A536" s="71">
        <v>535</v>
      </c>
      <c r="B536" s="72" t="s">
        <v>874</v>
      </c>
      <c r="C536" s="75" t="s">
        <v>878</v>
      </c>
      <c r="D536" s="76" t="s">
        <v>879</v>
      </c>
      <c r="E536" s="66" t="s">
        <v>1032</v>
      </c>
      <c r="F536" s="111">
        <v>4287088</v>
      </c>
      <c r="G536" s="95"/>
      <c r="H536" s="90"/>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3"/>
    </row>
    <row r="537" spans="1:13" ht="85.5" hidden="1" x14ac:dyDescent="0.25">
      <c r="A537" s="71">
        <v>536</v>
      </c>
      <c r="B537" s="72" t="s">
        <v>31</v>
      </c>
      <c r="C537" s="75" t="s">
        <v>880</v>
      </c>
      <c r="D537" s="76" t="s">
        <v>881</v>
      </c>
      <c r="E537" s="66" t="s">
        <v>1032</v>
      </c>
      <c r="F537" s="111">
        <v>6035902</v>
      </c>
      <c r="G537" s="95"/>
      <c r="H537" s="90"/>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3"/>
    </row>
    <row r="538" spans="1:13" ht="99.75" hidden="1" x14ac:dyDescent="0.25">
      <c r="A538" s="71">
        <v>537</v>
      </c>
      <c r="B538" s="72" t="s">
        <v>31</v>
      </c>
      <c r="C538" s="75" t="s">
        <v>882</v>
      </c>
      <c r="D538" s="76" t="s">
        <v>883</v>
      </c>
      <c r="E538" s="66" t="s">
        <v>1032</v>
      </c>
      <c r="F538" s="111">
        <v>5106340</v>
      </c>
      <c r="G538" s="95"/>
      <c r="H538" s="90"/>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3"/>
    </row>
    <row r="539" spans="1:13" ht="42.75" hidden="1" x14ac:dyDescent="0.25">
      <c r="A539" s="71">
        <v>538</v>
      </c>
      <c r="B539" s="72" t="s">
        <v>31</v>
      </c>
      <c r="C539" s="75" t="s">
        <v>884</v>
      </c>
      <c r="D539" s="76" t="s">
        <v>885</v>
      </c>
      <c r="E539" s="66" t="s">
        <v>1032</v>
      </c>
      <c r="F539" s="111">
        <v>1058077</v>
      </c>
      <c r="G539" s="95"/>
      <c r="H539" s="90"/>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3"/>
    </row>
    <row r="540" spans="1:13" ht="42.75" hidden="1" x14ac:dyDescent="0.25">
      <c r="A540" s="71">
        <v>539</v>
      </c>
      <c r="B540" s="72" t="s">
        <v>31</v>
      </c>
      <c r="C540" s="75" t="s">
        <v>886</v>
      </c>
      <c r="D540" s="76" t="s">
        <v>887</v>
      </c>
      <c r="E540" s="66" t="s">
        <v>1032</v>
      </c>
      <c r="F540" s="111">
        <v>683752</v>
      </c>
      <c r="G540" s="95"/>
      <c r="H540" s="90"/>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3"/>
    </row>
    <row r="541" spans="1:13" ht="28.5" hidden="1" x14ac:dyDescent="0.25">
      <c r="A541" s="71">
        <v>540</v>
      </c>
      <c r="B541" s="72" t="s">
        <v>31</v>
      </c>
      <c r="C541" s="75" t="s">
        <v>888</v>
      </c>
      <c r="D541" s="76" t="s">
        <v>889</v>
      </c>
      <c r="E541" s="66" t="s">
        <v>1032</v>
      </c>
      <c r="F541" s="111">
        <v>738335</v>
      </c>
      <c r="G541" s="95"/>
      <c r="H541" s="90"/>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3"/>
    </row>
    <row r="542" spans="1:13" ht="42.75" hidden="1" x14ac:dyDescent="0.25">
      <c r="A542" s="71">
        <v>541</v>
      </c>
      <c r="B542" s="72" t="s">
        <v>31</v>
      </c>
      <c r="C542" s="75" t="s">
        <v>890</v>
      </c>
      <c r="D542" s="76" t="s">
        <v>891</v>
      </c>
      <c r="E542" s="66" t="s">
        <v>1032</v>
      </c>
      <c r="F542" s="111">
        <v>1473335</v>
      </c>
      <c r="G542" s="95"/>
      <c r="H542" s="90"/>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3"/>
    </row>
    <row r="543" spans="1:13" hidden="1" x14ac:dyDescent="0.25">
      <c r="A543" s="71">
        <v>542</v>
      </c>
      <c r="B543" s="72" t="s">
        <v>31</v>
      </c>
      <c r="C543" s="75" t="s">
        <v>892</v>
      </c>
      <c r="D543" s="76" t="s">
        <v>893</v>
      </c>
      <c r="E543" s="66" t="s">
        <v>1032</v>
      </c>
      <c r="F543" s="111">
        <v>322220</v>
      </c>
      <c r="G543" s="95"/>
      <c r="H543" s="90"/>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3"/>
    </row>
    <row r="544" spans="1:13" ht="42.75" hidden="1" x14ac:dyDescent="0.25">
      <c r="A544" s="71">
        <v>543</v>
      </c>
      <c r="B544" s="72" t="s">
        <v>31</v>
      </c>
      <c r="C544" s="75" t="s">
        <v>892</v>
      </c>
      <c r="D544" s="76" t="s">
        <v>894</v>
      </c>
      <c r="E544" s="66" t="s">
        <v>1032</v>
      </c>
      <c r="F544" s="111">
        <v>393782</v>
      </c>
      <c r="G544" s="95"/>
      <c r="H544" s="90"/>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3"/>
    </row>
    <row r="545" spans="1:13" ht="28.5" hidden="1" x14ac:dyDescent="0.25">
      <c r="A545" s="71">
        <v>544</v>
      </c>
      <c r="B545" s="72" t="s">
        <v>31</v>
      </c>
      <c r="C545" s="75" t="s">
        <v>895</v>
      </c>
      <c r="D545" s="76" t="s">
        <v>896</v>
      </c>
      <c r="E545" s="66" t="s">
        <v>1032</v>
      </c>
      <c r="F545" s="111">
        <v>369315</v>
      </c>
      <c r="G545" s="95"/>
      <c r="H545" s="90"/>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3"/>
    </row>
    <row r="546" spans="1:13" ht="28.5" hidden="1" x14ac:dyDescent="0.25">
      <c r="A546" s="71">
        <v>545</v>
      </c>
      <c r="B546" s="72" t="s">
        <v>31</v>
      </c>
      <c r="C546" s="75" t="s">
        <v>897</v>
      </c>
      <c r="D546" s="76" t="s">
        <v>898</v>
      </c>
      <c r="E546" s="66" t="s">
        <v>1032</v>
      </c>
      <c r="F546" s="111">
        <v>363748</v>
      </c>
      <c r="G546" s="95"/>
      <c r="H546" s="90"/>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3"/>
    </row>
    <row r="547" spans="1:13" ht="42.75" hidden="1" x14ac:dyDescent="0.25">
      <c r="A547" s="71">
        <v>546</v>
      </c>
      <c r="B547" s="72" t="s">
        <v>31</v>
      </c>
      <c r="C547" s="75" t="s">
        <v>899</v>
      </c>
      <c r="D547" s="76" t="s">
        <v>900</v>
      </c>
      <c r="E547" s="66" t="s">
        <v>1032</v>
      </c>
      <c r="F547" s="111">
        <v>351434</v>
      </c>
      <c r="G547" s="95"/>
      <c r="H547" s="90"/>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3"/>
    </row>
    <row r="548" spans="1:13" ht="28.5" hidden="1" x14ac:dyDescent="0.25">
      <c r="A548" s="71">
        <v>547</v>
      </c>
      <c r="B548" s="72" t="s">
        <v>31</v>
      </c>
      <c r="C548" s="75" t="s">
        <v>32</v>
      </c>
      <c r="D548" s="76" t="s">
        <v>901</v>
      </c>
      <c r="E548" s="66" t="s">
        <v>1032</v>
      </c>
      <c r="F548" s="111">
        <v>265345</v>
      </c>
      <c r="G548" s="95"/>
      <c r="H548" s="90"/>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3"/>
    </row>
    <row r="549" spans="1:13" ht="42.75" hidden="1" x14ac:dyDescent="0.25">
      <c r="A549" s="71">
        <v>548</v>
      </c>
      <c r="B549" s="72" t="s">
        <v>31</v>
      </c>
      <c r="C549" s="75" t="s">
        <v>902</v>
      </c>
      <c r="D549" s="76" t="s">
        <v>903</v>
      </c>
      <c r="E549" s="66" t="s">
        <v>1032</v>
      </c>
      <c r="F549" s="111">
        <v>415555</v>
      </c>
      <c r="G549" s="95"/>
      <c r="H549" s="90"/>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3"/>
    </row>
    <row r="550" spans="1:13" ht="42.75" hidden="1" x14ac:dyDescent="0.25">
      <c r="A550" s="71">
        <v>549</v>
      </c>
      <c r="B550" s="72" t="s">
        <v>31</v>
      </c>
      <c r="C550" s="75" t="s">
        <v>904</v>
      </c>
      <c r="D550" s="76" t="s">
        <v>905</v>
      </c>
      <c r="E550" s="66" t="s">
        <v>1032</v>
      </c>
      <c r="F550" s="111">
        <v>299481</v>
      </c>
      <c r="G550" s="95"/>
      <c r="H550" s="90"/>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3"/>
    </row>
    <row r="551" spans="1:13" ht="57" hidden="1" x14ac:dyDescent="0.25">
      <c r="A551" s="71">
        <v>550</v>
      </c>
      <c r="B551" s="72" t="s">
        <v>31</v>
      </c>
      <c r="C551" s="75" t="s">
        <v>906</v>
      </c>
      <c r="D551" s="76" t="s">
        <v>907</v>
      </c>
      <c r="E551" s="66" t="s">
        <v>1032</v>
      </c>
      <c r="F551" s="111">
        <v>243180</v>
      </c>
      <c r="G551" s="95"/>
      <c r="H551" s="90"/>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3"/>
    </row>
    <row r="552" spans="1:13" ht="28.5" hidden="1" x14ac:dyDescent="0.25">
      <c r="A552" s="71">
        <v>551</v>
      </c>
      <c r="B552" s="72" t="s">
        <v>31</v>
      </c>
      <c r="C552" s="75" t="s">
        <v>908</v>
      </c>
      <c r="D552" s="76" t="s">
        <v>909</v>
      </c>
      <c r="E552" s="66" t="s">
        <v>1032</v>
      </c>
      <c r="F552" s="111">
        <v>917900</v>
      </c>
      <c r="G552" s="95"/>
      <c r="H552" s="90"/>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3"/>
    </row>
    <row r="553" spans="1:13" ht="28.5" hidden="1" x14ac:dyDescent="0.25">
      <c r="A553" s="71">
        <v>552</v>
      </c>
      <c r="B553" s="72" t="s">
        <v>31</v>
      </c>
      <c r="C553" s="75" t="s">
        <v>910</v>
      </c>
      <c r="D553" s="76" t="s">
        <v>911</v>
      </c>
      <c r="E553" s="66" t="s">
        <v>1032</v>
      </c>
      <c r="F553" s="111">
        <v>84716</v>
      </c>
      <c r="G553" s="95"/>
      <c r="H553" s="90"/>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3"/>
    </row>
    <row r="554" spans="1:13" ht="71.25" hidden="1" x14ac:dyDescent="0.25">
      <c r="A554" s="71">
        <v>553</v>
      </c>
      <c r="B554" s="72" t="s">
        <v>31</v>
      </c>
      <c r="C554" s="75" t="s">
        <v>912</v>
      </c>
      <c r="D554" s="76" t="s">
        <v>913</v>
      </c>
      <c r="E554" s="66" t="s">
        <v>1032</v>
      </c>
      <c r="F554" s="111">
        <v>2972633</v>
      </c>
      <c r="G554" s="95"/>
      <c r="H554" s="90"/>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3"/>
    </row>
    <row r="555" spans="1:13" ht="327.75" hidden="1" x14ac:dyDescent="0.25">
      <c r="A555" s="71">
        <v>554</v>
      </c>
      <c r="B555" s="72" t="s">
        <v>31</v>
      </c>
      <c r="C555" s="75" t="s">
        <v>33</v>
      </c>
      <c r="D555" s="76" t="s">
        <v>914</v>
      </c>
      <c r="E555" s="66" t="s">
        <v>1032</v>
      </c>
      <c r="F555" s="111">
        <v>14000000</v>
      </c>
      <c r="G555" s="95"/>
      <c r="H555" s="90"/>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3"/>
    </row>
    <row r="556" spans="1:13" ht="171" hidden="1" x14ac:dyDescent="0.25">
      <c r="A556" s="71">
        <v>555</v>
      </c>
      <c r="B556" s="72" t="s">
        <v>31</v>
      </c>
      <c r="C556" s="75" t="s">
        <v>33</v>
      </c>
      <c r="D556" s="76" t="s">
        <v>915</v>
      </c>
      <c r="E556" s="66" t="s">
        <v>1032</v>
      </c>
      <c r="F556" s="111">
        <v>9000000</v>
      </c>
      <c r="G556" s="95"/>
      <c r="H556" s="90"/>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3"/>
    </row>
    <row r="557" spans="1:13" ht="156.75" hidden="1" x14ac:dyDescent="0.25">
      <c r="A557" s="71">
        <v>556</v>
      </c>
      <c r="B557" s="72" t="s">
        <v>31</v>
      </c>
      <c r="C557" s="75" t="s">
        <v>33</v>
      </c>
      <c r="D557" s="76" t="s">
        <v>916</v>
      </c>
      <c r="E557" s="66" t="s">
        <v>1032</v>
      </c>
      <c r="F557" s="111">
        <v>9000000</v>
      </c>
      <c r="G557" s="95"/>
      <c r="H557" s="90"/>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3"/>
    </row>
    <row r="558" spans="1:13" ht="156.75" hidden="1" x14ac:dyDescent="0.25">
      <c r="A558" s="71">
        <v>557</v>
      </c>
      <c r="B558" s="72" t="s">
        <v>31</v>
      </c>
      <c r="C558" s="75" t="s">
        <v>33</v>
      </c>
      <c r="D558" s="76" t="s">
        <v>917</v>
      </c>
      <c r="E558" s="66" t="s">
        <v>1032</v>
      </c>
      <c r="F558" s="111">
        <v>12000000</v>
      </c>
      <c r="G558" s="95"/>
      <c r="H558" s="90"/>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3"/>
    </row>
    <row r="559" spans="1:13" ht="409.5" hidden="1" x14ac:dyDescent="0.25">
      <c r="A559" s="71">
        <v>558</v>
      </c>
      <c r="B559" s="72" t="s">
        <v>31</v>
      </c>
      <c r="C559" s="75" t="s">
        <v>918</v>
      </c>
      <c r="D559" s="76" t="s">
        <v>919</v>
      </c>
      <c r="E559" s="66" t="s">
        <v>1032</v>
      </c>
      <c r="F559" s="111">
        <v>18000000</v>
      </c>
      <c r="G559" s="95"/>
      <c r="H559" s="90"/>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3"/>
    </row>
    <row r="560" spans="1:13" ht="71.25" hidden="1" x14ac:dyDescent="0.25">
      <c r="A560" s="71">
        <v>559</v>
      </c>
      <c r="B560" s="72" t="s">
        <v>31</v>
      </c>
      <c r="C560" s="75" t="s">
        <v>920</v>
      </c>
      <c r="D560" s="76" t="s">
        <v>921</v>
      </c>
      <c r="E560" s="66" t="s">
        <v>1032</v>
      </c>
      <c r="F560" s="111">
        <v>6716317</v>
      </c>
      <c r="G560" s="95"/>
      <c r="H560" s="90"/>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3"/>
    </row>
    <row r="561" spans="1:13" ht="85.5" hidden="1" x14ac:dyDescent="0.25">
      <c r="A561" s="71">
        <v>560</v>
      </c>
      <c r="B561" s="72" t="s">
        <v>31</v>
      </c>
      <c r="C561" s="75" t="s">
        <v>922</v>
      </c>
      <c r="D561" s="76" t="s">
        <v>923</v>
      </c>
      <c r="E561" s="66" t="s">
        <v>1032</v>
      </c>
      <c r="F561" s="111">
        <v>3567344</v>
      </c>
      <c r="G561" s="95"/>
      <c r="H561" s="90"/>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3"/>
    </row>
    <row r="562" spans="1:13" ht="85.5" hidden="1" x14ac:dyDescent="0.25">
      <c r="A562" s="71">
        <v>561</v>
      </c>
      <c r="B562" s="72" t="s">
        <v>31</v>
      </c>
      <c r="C562" s="75" t="s">
        <v>34</v>
      </c>
      <c r="D562" s="76" t="s">
        <v>924</v>
      </c>
      <c r="E562" s="66" t="s">
        <v>1032</v>
      </c>
      <c r="F562" s="111">
        <v>7284387</v>
      </c>
      <c r="G562" s="95"/>
      <c r="H562" s="90"/>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3"/>
    </row>
    <row r="563" spans="1:13" ht="85.5" hidden="1" x14ac:dyDescent="0.25">
      <c r="A563" s="71">
        <v>562</v>
      </c>
      <c r="B563" s="72" t="s">
        <v>31</v>
      </c>
      <c r="C563" s="75" t="s">
        <v>925</v>
      </c>
      <c r="D563" s="76" t="s">
        <v>926</v>
      </c>
      <c r="E563" s="66" t="s">
        <v>1032</v>
      </c>
      <c r="F563" s="111">
        <v>3313181</v>
      </c>
      <c r="G563" s="95"/>
      <c r="H563" s="90"/>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3"/>
    </row>
    <row r="564" spans="1:13" ht="156.75" hidden="1" x14ac:dyDescent="0.25">
      <c r="A564" s="71">
        <v>563</v>
      </c>
      <c r="B564" s="72" t="s">
        <v>31</v>
      </c>
      <c r="C564" s="75" t="s">
        <v>927</v>
      </c>
      <c r="D564" s="76" t="s">
        <v>928</v>
      </c>
      <c r="E564" s="66" t="s">
        <v>1032</v>
      </c>
      <c r="F564" s="111">
        <v>2425435</v>
      </c>
      <c r="G564" s="95"/>
      <c r="H564" s="90"/>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3"/>
    </row>
    <row r="565" spans="1:13" ht="71.25" hidden="1" x14ac:dyDescent="0.25">
      <c r="A565" s="71">
        <v>564</v>
      </c>
      <c r="B565" s="72" t="s">
        <v>31</v>
      </c>
      <c r="C565" s="75" t="s">
        <v>35</v>
      </c>
      <c r="D565" s="76" t="s">
        <v>929</v>
      </c>
      <c r="E565" s="66" t="s">
        <v>1032</v>
      </c>
      <c r="F565" s="111">
        <v>4422936</v>
      </c>
      <c r="G565" s="95"/>
      <c r="H565" s="90"/>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3"/>
    </row>
    <row r="566" spans="1:13" ht="57" hidden="1" x14ac:dyDescent="0.25">
      <c r="A566" s="71">
        <v>565</v>
      </c>
      <c r="B566" s="72" t="s">
        <v>31</v>
      </c>
      <c r="C566" s="75" t="s">
        <v>930</v>
      </c>
      <c r="D566" s="76" t="s">
        <v>931</v>
      </c>
      <c r="E566" s="66" t="s">
        <v>1032</v>
      </c>
      <c r="F566" s="111">
        <v>1577644</v>
      </c>
      <c r="G566" s="95"/>
      <c r="H566" s="90"/>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3"/>
    </row>
    <row r="567" spans="1:13" ht="185.25" hidden="1" x14ac:dyDescent="0.25">
      <c r="A567" s="71">
        <v>566</v>
      </c>
      <c r="B567" s="72" t="s">
        <v>932</v>
      </c>
      <c r="C567" s="75" t="s">
        <v>933</v>
      </c>
      <c r="D567" s="76" t="s">
        <v>934</v>
      </c>
      <c r="E567" s="66" t="s">
        <v>1032</v>
      </c>
      <c r="F567" s="111">
        <v>287738</v>
      </c>
      <c r="G567" s="95"/>
      <c r="H567" s="90"/>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3"/>
    </row>
    <row r="568" spans="1:13" ht="30" hidden="1" x14ac:dyDescent="0.25">
      <c r="A568" s="71">
        <v>567</v>
      </c>
      <c r="B568" s="72" t="s">
        <v>935</v>
      </c>
      <c r="C568" s="75" t="s">
        <v>936</v>
      </c>
      <c r="D568" s="76" t="s">
        <v>937</v>
      </c>
      <c r="E568" s="66" t="s">
        <v>1032</v>
      </c>
      <c r="F568" s="111">
        <v>224011</v>
      </c>
      <c r="G568" s="95"/>
      <c r="H568" s="90"/>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3"/>
    </row>
    <row r="569" spans="1:13" ht="42.75" hidden="1" x14ac:dyDescent="0.25">
      <c r="A569" s="71">
        <v>568</v>
      </c>
      <c r="B569" s="72" t="s">
        <v>935</v>
      </c>
      <c r="C569" s="75" t="s">
        <v>938</v>
      </c>
      <c r="D569" s="76" t="s">
        <v>939</v>
      </c>
      <c r="E569" s="66" t="s">
        <v>1032</v>
      </c>
      <c r="F569" s="111">
        <v>247655</v>
      </c>
      <c r="G569" s="95"/>
      <c r="H569" s="90"/>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3"/>
    </row>
    <row r="570" spans="1:13" ht="85.5" hidden="1" x14ac:dyDescent="0.25">
      <c r="A570" s="71">
        <v>569</v>
      </c>
      <c r="B570" s="72" t="s">
        <v>935</v>
      </c>
      <c r="C570" s="75" t="s">
        <v>940</v>
      </c>
      <c r="D570" s="76" t="s">
        <v>941</v>
      </c>
      <c r="E570" s="66" t="s">
        <v>116</v>
      </c>
      <c r="F570" s="111">
        <v>36580</v>
      </c>
      <c r="G570" s="95"/>
      <c r="H570" s="90"/>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3"/>
    </row>
    <row r="571" spans="1:13" ht="30" hidden="1" x14ac:dyDescent="0.25">
      <c r="A571" s="71">
        <v>570</v>
      </c>
      <c r="B571" s="72" t="s">
        <v>935</v>
      </c>
      <c r="C571" s="75" t="s">
        <v>942</v>
      </c>
      <c r="D571" s="76" t="s">
        <v>943</v>
      </c>
      <c r="E571" s="66" t="s">
        <v>1032</v>
      </c>
      <c r="F571" s="111">
        <v>38880</v>
      </c>
      <c r="G571" s="95"/>
      <c r="H571" s="90"/>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3"/>
    </row>
    <row r="572" spans="1:13" ht="57" hidden="1" x14ac:dyDescent="0.25">
      <c r="A572" s="71">
        <v>571</v>
      </c>
      <c r="B572" s="72" t="s">
        <v>935</v>
      </c>
      <c r="C572" s="75" t="s">
        <v>942</v>
      </c>
      <c r="D572" s="76" t="s">
        <v>944</v>
      </c>
      <c r="E572" s="66" t="s">
        <v>1032</v>
      </c>
      <c r="F572" s="111">
        <v>18475</v>
      </c>
      <c r="G572" s="95"/>
      <c r="H572" s="90"/>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3"/>
    </row>
    <row r="573" spans="1:13" ht="30" hidden="1" x14ac:dyDescent="0.25">
      <c r="A573" s="71">
        <v>572</v>
      </c>
      <c r="B573" s="72" t="s">
        <v>935</v>
      </c>
      <c r="C573" s="75" t="s">
        <v>945</v>
      </c>
      <c r="D573" s="76" t="s">
        <v>946</v>
      </c>
      <c r="E573" s="66" t="s">
        <v>1032</v>
      </c>
      <c r="F573" s="111">
        <v>22730</v>
      </c>
      <c r="G573" s="95"/>
      <c r="H573" s="90"/>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3"/>
    </row>
    <row r="574" spans="1:13" ht="30" hidden="1" x14ac:dyDescent="0.25">
      <c r="A574" s="71">
        <v>573</v>
      </c>
      <c r="B574" s="72" t="s">
        <v>935</v>
      </c>
      <c r="C574" s="75" t="s">
        <v>947</v>
      </c>
      <c r="D574" s="76" t="s">
        <v>948</v>
      </c>
      <c r="E574" s="66" t="s">
        <v>1032</v>
      </c>
      <c r="F574" s="111">
        <v>25595</v>
      </c>
      <c r="G574" s="95"/>
      <c r="H574" s="90"/>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3"/>
    </row>
    <row r="575" spans="1:13" ht="30" hidden="1" x14ac:dyDescent="0.25">
      <c r="A575" s="71">
        <v>574</v>
      </c>
      <c r="B575" s="72" t="s">
        <v>935</v>
      </c>
      <c r="C575" s="75" t="s">
        <v>949</v>
      </c>
      <c r="D575" s="76" t="s">
        <v>950</v>
      </c>
      <c r="E575" s="66" t="s">
        <v>1032</v>
      </c>
      <c r="F575" s="111">
        <v>25318</v>
      </c>
      <c r="G575" s="95"/>
      <c r="H575" s="90"/>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3"/>
    </row>
    <row r="576" spans="1:13" ht="30" hidden="1" x14ac:dyDescent="0.25">
      <c r="A576" s="71">
        <v>575</v>
      </c>
      <c r="B576" s="72" t="s">
        <v>935</v>
      </c>
      <c r="C576" s="75" t="s">
        <v>951</v>
      </c>
      <c r="D576" s="76" t="s">
        <v>952</v>
      </c>
      <c r="E576" s="66" t="s">
        <v>1032</v>
      </c>
      <c r="F576" s="111">
        <v>276697</v>
      </c>
      <c r="G576" s="95"/>
      <c r="H576" s="90"/>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3"/>
    </row>
    <row r="577" spans="1:13" ht="71.25" hidden="1" x14ac:dyDescent="0.25">
      <c r="A577" s="71">
        <v>576</v>
      </c>
      <c r="B577" s="72" t="s">
        <v>36</v>
      </c>
      <c r="C577" s="75" t="s">
        <v>953</v>
      </c>
      <c r="D577" s="76" t="s">
        <v>954</v>
      </c>
      <c r="E577" s="66" t="s">
        <v>1054</v>
      </c>
      <c r="F577" s="111">
        <v>1284003</v>
      </c>
      <c r="G577" s="95"/>
      <c r="H577" s="90"/>
      <c r="I577" s="67">
        <f>Tabla3[[#This Row],[VALOR UNITARIO OFERTADO SIN IMPUESTO]]*Tabla3[[#This Row],[DÍAS]]*Tabla3[[#This Row],[CANTIDAD]]</f>
        <v>0</v>
      </c>
      <c r="J577" s="67"/>
      <c r="K577" s="67"/>
      <c r="L577" s="67">
        <f>Tabla3[[#This Row],[VALOR TOTAL SIN IMPUESTO]]+Tabla3[[#This Row],[IVA]]+Tabla3[[#This Row],[IMPOCONSUMO]]</f>
        <v>0</v>
      </c>
      <c r="M577" s="103"/>
    </row>
    <row r="578" spans="1:13" ht="99.75" hidden="1" x14ac:dyDescent="0.25">
      <c r="A578" s="71">
        <v>577</v>
      </c>
      <c r="B578" s="72" t="s">
        <v>36</v>
      </c>
      <c r="C578" s="75" t="s">
        <v>953</v>
      </c>
      <c r="D578" s="76" t="s">
        <v>955</v>
      </c>
      <c r="E578" s="66" t="s">
        <v>1049</v>
      </c>
      <c r="F578" s="111">
        <v>599225</v>
      </c>
      <c r="G578" s="95"/>
      <c r="H578" s="90"/>
      <c r="I578" s="67">
        <f>Tabla3[[#This Row],[VALOR UNITARIO OFERTADO SIN IMPUESTO]]*Tabla3[[#This Row],[DÍAS]]*Tabla3[[#This Row],[CANTIDAD]]</f>
        <v>0</v>
      </c>
      <c r="J578" s="67"/>
      <c r="K578" s="67"/>
      <c r="L578" s="67">
        <f>Tabla3[[#This Row],[VALOR TOTAL SIN IMPUESTO]]+Tabla3[[#This Row],[IVA]]+Tabla3[[#This Row],[IMPOCONSUMO]]</f>
        <v>0</v>
      </c>
      <c r="M578" s="103"/>
    </row>
    <row r="579" spans="1:13" ht="71.25" hidden="1" x14ac:dyDescent="0.25">
      <c r="A579" s="71">
        <v>578</v>
      </c>
      <c r="B579" s="72" t="s">
        <v>36</v>
      </c>
      <c r="C579" s="75" t="s">
        <v>956</v>
      </c>
      <c r="D579" s="76" t="s">
        <v>957</v>
      </c>
      <c r="E579" s="66" t="s">
        <v>1054</v>
      </c>
      <c r="F579" s="111">
        <v>1695409</v>
      </c>
      <c r="G579" s="95"/>
      <c r="H579" s="90"/>
      <c r="I579" s="67">
        <f>Tabla3[[#This Row],[VALOR UNITARIO OFERTADO SIN IMPUESTO]]*Tabla3[[#This Row],[DÍAS]]*Tabla3[[#This Row],[CANTIDAD]]</f>
        <v>0</v>
      </c>
      <c r="J579" s="67"/>
      <c r="K579" s="67"/>
      <c r="L579" s="67">
        <f>Tabla3[[#This Row],[VALOR TOTAL SIN IMPUESTO]]+Tabla3[[#This Row],[IVA]]+Tabla3[[#This Row],[IMPOCONSUMO]]</f>
        <v>0</v>
      </c>
      <c r="M579" s="103"/>
    </row>
    <row r="580" spans="1:13" ht="71.25" hidden="1" x14ac:dyDescent="0.25">
      <c r="A580" s="71">
        <v>579</v>
      </c>
      <c r="B580" s="72" t="s">
        <v>36</v>
      </c>
      <c r="C580" s="75" t="s">
        <v>958</v>
      </c>
      <c r="D580" s="76" t="s">
        <v>959</v>
      </c>
      <c r="E580" s="66" t="s">
        <v>1054</v>
      </c>
      <c r="F580" s="111">
        <v>967992</v>
      </c>
      <c r="G580" s="95"/>
      <c r="H580" s="90"/>
      <c r="I580" s="67">
        <f>Tabla3[[#This Row],[VALOR UNITARIO OFERTADO SIN IMPUESTO]]*Tabla3[[#This Row],[DÍAS]]*Tabla3[[#This Row],[CANTIDAD]]</f>
        <v>0</v>
      </c>
      <c r="J580" s="67"/>
      <c r="K580" s="67"/>
      <c r="L580" s="67">
        <f>Tabla3[[#This Row],[VALOR TOTAL SIN IMPUESTO]]+Tabla3[[#This Row],[IVA]]+Tabla3[[#This Row],[IMPOCONSUMO]]</f>
        <v>0</v>
      </c>
      <c r="M580" s="103"/>
    </row>
    <row r="581" spans="1:13" ht="71.25" hidden="1" x14ac:dyDescent="0.25">
      <c r="A581" s="71">
        <v>580</v>
      </c>
      <c r="B581" s="72" t="s">
        <v>36</v>
      </c>
      <c r="C581" s="75" t="s">
        <v>960</v>
      </c>
      <c r="D581" s="76" t="s">
        <v>961</v>
      </c>
      <c r="E581" s="66" t="s">
        <v>1054</v>
      </c>
      <c r="F581" s="111">
        <v>1593441</v>
      </c>
      <c r="G581" s="95"/>
      <c r="H581" s="90"/>
      <c r="I581" s="67">
        <f>Tabla3[[#This Row],[VALOR UNITARIO OFERTADO SIN IMPUESTO]]*Tabla3[[#This Row],[DÍAS]]*Tabla3[[#This Row],[CANTIDAD]]</f>
        <v>0</v>
      </c>
      <c r="J581" s="67"/>
      <c r="K581" s="67"/>
      <c r="L581" s="67">
        <f>Tabla3[[#This Row],[VALOR TOTAL SIN IMPUESTO]]+Tabla3[[#This Row],[IVA]]+Tabla3[[#This Row],[IMPOCONSUMO]]</f>
        <v>0</v>
      </c>
      <c r="M581" s="103"/>
    </row>
    <row r="582" spans="1:13" ht="188.25" customHeight="1" thickBot="1" x14ac:dyDescent="0.3">
      <c r="A582" s="71">
        <v>581</v>
      </c>
      <c r="B582" s="72" t="s">
        <v>36</v>
      </c>
      <c r="C582" s="75" t="s">
        <v>962</v>
      </c>
      <c r="D582" s="76" t="s">
        <v>963</v>
      </c>
      <c r="E582" s="66" t="s">
        <v>1054</v>
      </c>
      <c r="F582" s="111">
        <v>481184</v>
      </c>
      <c r="G582" s="95">
        <v>2</v>
      </c>
      <c r="H582" s="90">
        <v>1</v>
      </c>
      <c r="I582" s="67">
        <f>Tabla3[[#This Row],[VALOR UNITARIO OFERTADO SIN IMPUESTO]]*Tabla3[[#This Row],[DÍAS]]*Tabla3[[#This Row],[CANTIDAD]]</f>
        <v>962368</v>
      </c>
      <c r="J582" s="67"/>
      <c r="K582" s="67"/>
      <c r="L582" s="67">
        <f>Tabla3[[#This Row],[VALOR TOTAL SIN IMPUESTO]]+Tabla3[[#This Row],[IVA]]+Tabla3[[#This Row],[IMPOCONSUMO]]</f>
        <v>962368</v>
      </c>
      <c r="M582" s="136" t="s">
        <v>1108</v>
      </c>
    </row>
    <row r="583" spans="1:13" ht="114.75" hidden="1" thickBot="1" x14ac:dyDescent="0.3">
      <c r="A583" s="71">
        <v>582</v>
      </c>
      <c r="B583" s="72" t="s">
        <v>36</v>
      </c>
      <c r="C583" s="75" t="s">
        <v>962</v>
      </c>
      <c r="D583" s="76" t="s">
        <v>964</v>
      </c>
      <c r="E583" s="66" t="s">
        <v>1051</v>
      </c>
      <c r="F583" s="111">
        <v>1852932</v>
      </c>
      <c r="G583" s="95"/>
      <c r="H583" s="90"/>
      <c r="I583" s="67">
        <f>Tabla3[[#This Row],[VALOR UNITARIO OFERTADO SIN IMPUESTO]]*Tabla3[[#This Row],[DÍAS]]*Tabla3[[#This Row],[CANTIDAD]]</f>
        <v>0</v>
      </c>
      <c r="J583" s="67"/>
      <c r="K583" s="67"/>
      <c r="L583" s="67">
        <f>Tabla3[[#This Row],[VALOR TOTAL SIN IMPUESTO]]+Tabla3[[#This Row],[IVA]]+Tabla3[[#This Row],[IMPOCONSUMO]]</f>
        <v>0</v>
      </c>
      <c r="M583" s="103"/>
    </row>
    <row r="584" spans="1:13" ht="57.75" hidden="1" thickBot="1" x14ac:dyDescent="0.3">
      <c r="A584" s="71">
        <v>583</v>
      </c>
      <c r="B584" s="72" t="s">
        <v>36</v>
      </c>
      <c r="C584" s="75" t="s">
        <v>965</v>
      </c>
      <c r="D584" s="76" t="s">
        <v>966</v>
      </c>
      <c r="E584" s="66" t="s">
        <v>1054</v>
      </c>
      <c r="F584" s="111">
        <v>836619</v>
      </c>
      <c r="G584" s="95"/>
      <c r="H584" s="90"/>
      <c r="I584" s="67">
        <f>Tabla3[[#This Row],[VALOR UNITARIO OFERTADO SIN IMPUESTO]]*Tabla3[[#This Row],[DÍAS]]*Tabla3[[#This Row],[CANTIDAD]]</f>
        <v>0</v>
      </c>
      <c r="J584" s="67"/>
      <c r="K584" s="67"/>
      <c r="L584" s="67">
        <f>Tabla3[[#This Row],[VALOR TOTAL SIN IMPUESTO]]+Tabla3[[#This Row],[IVA]]+Tabla3[[#This Row],[IMPOCONSUMO]]</f>
        <v>0</v>
      </c>
      <c r="M584" s="103"/>
    </row>
    <row r="585" spans="1:13" ht="57.75" hidden="1" thickBot="1" x14ac:dyDescent="0.3">
      <c r="A585" s="71">
        <v>584</v>
      </c>
      <c r="B585" s="72" t="s">
        <v>36</v>
      </c>
      <c r="C585" s="75" t="s">
        <v>967</v>
      </c>
      <c r="D585" s="76" t="s">
        <v>968</v>
      </c>
      <c r="E585" s="66" t="s">
        <v>1054</v>
      </c>
      <c r="F585" s="111">
        <v>700000</v>
      </c>
      <c r="G585" s="95"/>
      <c r="H585" s="90"/>
      <c r="I585" s="67">
        <f>Tabla3[[#This Row],[VALOR UNITARIO OFERTADO SIN IMPUESTO]]*Tabla3[[#This Row],[DÍAS]]*Tabla3[[#This Row],[CANTIDAD]]</f>
        <v>0</v>
      </c>
      <c r="J585" s="67"/>
      <c r="K585" s="67"/>
      <c r="L585" s="67">
        <f>Tabla3[[#This Row],[VALOR TOTAL SIN IMPUESTO]]+Tabla3[[#This Row],[IVA]]+Tabla3[[#This Row],[IMPOCONSUMO]]</f>
        <v>0</v>
      </c>
      <c r="M585" s="103"/>
    </row>
    <row r="586" spans="1:13" ht="143.25" hidden="1" thickBot="1" x14ac:dyDescent="0.3">
      <c r="A586" s="71">
        <v>585</v>
      </c>
      <c r="B586" s="72" t="s">
        <v>36</v>
      </c>
      <c r="C586" s="75" t="s">
        <v>967</v>
      </c>
      <c r="D586" s="76" t="s">
        <v>969</v>
      </c>
      <c r="E586" s="66" t="s">
        <v>1055</v>
      </c>
      <c r="F586" s="111">
        <v>1150000</v>
      </c>
      <c r="G586" s="95"/>
      <c r="H586" s="90"/>
      <c r="I586" s="67">
        <f>Tabla3[[#This Row],[VALOR UNITARIO OFERTADO SIN IMPUESTO]]*Tabla3[[#This Row],[DÍAS]]*Tabla3[[#This Row],[CANTIDAD]]</f>
        <v>0</v>
      </c>
      <c r="J586" s="67"/>
      <c r="K586" s="67"/>
      <c r="L586" s="67">
        <f>Tabla3[[#This Row],[VALOR TOTAL SIN IMPUESTO]]+Tabla3[[#This Row],[IVA]]+Tabla3[[#This Row],[IMPOCONSUMO]]</f>
        <v>0</v>
      </c>
      <c r="M586" s="103"/>
    </row>
    <row r="587" spans="1:13" ht="114.75" hidden="1" thickBot="1" x14ac:dyDescent="0.3">
      <c r="A587" s="71">
        <v>586</v>
      </c>
      <c r="B587" s="72" t="s">
        <v>36</v>
      </c>
      <c r="C587" s="75" t="s">
        <v>967</v>
      </c>
      <c r="D587" s="76" t="s">
        <v>970</v>
      </c>
      <c r="E587" s="66" t="s">
        <v>1051</v>
      </c>
      <c r="F587" s="111">
        <v>2428166</v>
      </c>
      <c r="G587" s="95"/>
      <c r="H587" s="90"/>
      <c r="I587" s="67">
        <f>Tabla3[[#This Row],[VALOR UNITARIO OFERTADO SIN IMPUESTO]]*Tabla3[[#This Row],[DÍAS]]*Tabla3[[#This Row],[CANTIDAD]]</f>
        <v>0</v>
      </c>
      <c r="J587" s="67"/>
      <c r="K587" s="67"/>
      <c r="L587" s="67">
        <f>Tabla3[[#This Row],[VALOR TOTAL SIN IMPUESTO]]+Tabla3[[#This Row],[IVA]]+Tabla3[[#This Row],[IMPOCONSUMO]]</f>
        <v>0</v>
      </c>
      <c r="M587" s="103"/>
    </row>
    <row r="588" spans="1:13" ht="86.25" hidden="1" thickBot="1" x14ac:dyDescent="0.3">
      <c r="A588" s="71">
        <v>587</v>
      </c>
      <c r="B588" s="72" t="s">
        <v>36</v>
      </c>
      <c r="C588" s="75" t="s">
        <v>971</v>
      </c>
      <c r="D588" s="76" t="s">
        <v>972</v>
      </c>
      <c r="E588" s="66" t="s">
        <v>1054</v>
      </c>
      <c r="F588" s="111">
        <v>363990</v>
      </c>
      <c r="G588" s="95"/>
      <c r="H588" s="90"/>
      <c r="I588" s="67">
        <f>Tabla3[[#This Row],[VALOR UNITARIO OFERTADO SIN IMPUESTO]]*Tabla3[[#This Row],[DÍAS]]*Tabla3[[#This Row],[CANTIDAD]]</f>
        <v>0</v>
      </c>
      <c r="J588" s="67"/>
      <c r="K588" s="67"/>
      <c r="L588" s="67">
        <f>Tabla3[[#This Row],[VALOR TOTAL SIN IMPUESTO]]+Tabla3[[#This Row],[IVA]]+Tabla3[[#This Row],[IMPOCONSUMO]]</f>
        <v>0</v>
      </c>
      <c r="M588" s="103"/>
    </row>
    <row r="589" spans="1:13" ht="86.25" hidden="1" thickBot="1" x14ac:dyDescent="0.3">
      <c r="A589" s="71">
        <v>588</v>
      </c>
      <c r="B589" s="72" t="s">
        <v>36</v>
      </c>
      <c r="C589" s="75" t="s">
        <v>973</v>
      </c>
      <c r="D589" s="76" t="s">
        <v>974</v>
      </c>
      <c r="E589" s="66" t="s">
        <v>1054</v>
      </c>
      <c r="F589" s="111">
        <v>451660</v>
      </c>
      <c r="G589" s="95"/>
      <c r="H589" s="90"/>
      <c r="I589" s="67">
        <f>Tabla3[[#This Row],[VALOR UNITARIO OFERTADO SIN IMPUESTO]]*Tabla3[[#This Row],[DÍAS]]*Tabla3[[#This Row],[CANTIDAD]]</f>
        <v>0</v>
      </c>
      <c r="J589" s="67"/>
      <c r="K589" s="67"/>
      <c r="L589" s="67">
        <f>Tabla3[[#This Row],[VALOR TOTAL SIN IMPUESTO]]+Tabla3[[#This Row],[IVA]]+Tabla3[[#This Row],[IMPOCONSUMO]]</f>
        <v>0</v>
      </c>
      <c r="M589" s="103"/>
    </row>
    <row r="590" spans="1:13" ht="86.25" hidden="1" thickBot="1" x14ac:dyDescent="0.3">
      <c r="A590" s="71">
        <v>589</v>
      </c>
      <c r="B590" s="72" t="s">
        <v>36</v>
      </c>
      <c r="C590" s="75" t="s">
        <v>975</v>
      </c>
      <c r="D590" s="76" t="s">
        <v>976</v>
      </c>
      <c r="E590" s="66" t="s">
        <v>1054</v>
      </c>
      <c r="F590" s="111">
        <v>608393</v>
      </c>
      <c r="G590" s="95"/>
      <c r="H590" s="90"/>
      <c r="I590" s="67">
        <f>Tabla3[[#This Row],[VALOR UNITARIO OFERTADO SIN IMPUESTO]]*Tabla3[[#This Row],[DÍAS]]*Tabla3[[#This Row],[CANTIDAD]]</f>
        <v>0</v>
      </c>
      <c r="J590" s="67"/>
      <c r="K590" s="67"/>
      <c r="L590" s="67">
        <f>Tabla3[[#This Row],[VALOR TOTAL SIN IMPUESTO]]+Tabla3[[#This Row],[IVA]]+Tabla3[[#This Row],[IMPOCONSUMO]]</f>
        <v>0</v>
      </c>
      <c r="M590" s="103"/>
    </row>
    <row r="591" spans="1:13" ht="72" hidden="1" thickBot="1" x14ac:dyDescent="0.3">
      <c r="A591" s="71">
        <v>590</v>
      </c>
      <c r="B591" s="72" t="s">
        <v>36</v>
      </c>
      <c r="C591" s="75" t="s">
        <v>977</v>
      </c>
      <c r="D591" s="76" t="s">
        <v>978</v>
      </c>
      <c r="E591" s="66" t="s">
        <v>1054</v>
      </c>
      <c r="F591" s="111">
        <v>60973</v>
      </c>
      <c r="G591" s="95"/>
      <c r="H591" s="90"/>
      <c r="I591" s="67">
        <f>Tabla3[[#This Row],[VALOR UNITARIO OFERTADO SIN IMPUESTO]]*Tabla3[[#This Row],[DÍAS]]*Tabla3[[#This Row],[CANTIDAD]]</f>
        <v>0</v>
      </c>
      <c r="J591" s="67"/>
      <c r="K591" s="67"/>
      <c r="L591" s="67">
        <f>Tabla3[[#This Row],[VALOR TOTAL SIN IMPUESTO]]+Tabla3[[#This Row],[IVA]]+Tabla3[[#This Row],[IMPOCONSUMO]]</f>
        <v>0</v>
      </c>
      <c r="M591" s="103"/>
    </row>
    <row r="592" spans="1:13" ht="72" hidden="1" thickBot="1" x14ac:dyDescent="0.3">
      <c r="A592" s="71">
        <v>591</v>
      </c>
      <c r="B592" s="72" t="s">
        <v>36</v>
      </c>
      <c r="C592" s="75" t="s">
        <v>979</v>
      </c>
      <c r="D592" s="76" t="s">
        <v>980</v>
      </c>
      <c r="E592" s="66" t="s">
        <v>1054</v>
      </c>
      <c r="F592" s="111">
        <v>1015510</v>
      </c>
      <c r="G592" s="95"/>
      <c r="H592" s="90"/>
      <c r="I592" s="67">
        <f>Tabla3[[#This Row],[VALOR UNITARIO OFERTADO SIN IMPUESTO]]*Tabla3[[#This Row],[DÍAS]]*Tabla3[[#This Row],[CANTIDAD]]</f>
        <v>0</v>
      </c>
      <c r="J592" s="67"/>
      <c r="K592" s="67"/>
      <c r="L592" s="67">
        <f>Tabla3[[#This Row],[VALOR TOTAL SIN IMPUESTO]]+Tabla3[[#This Row],[IVA]]+Tabla3[[#This Row],[IMPOCONSUMO]]</f>
        <v>0</v>
      </c>
      <c r="M592" s="103"/>
    </row>
    <row r="593" spans="1:13" ht="72" hidden="1" thickBot="1" x14ac:dyDescent="0.3">
      <c r="A593" s="71">
        <v>592</v>
      </c>
      <c r="B593" s="72" t="s">
        <v>36</v>
      </c>
      <c r="C593" s="75" t="s">
        <v>981</v>
      </c>
      <c r="D593" s="76" t="s">
        <v>982</v>
      </c>
      <c r="E593" s="66" t="s">
        <v>1054</v>
      </c>
      <c r="F593" s="111">
        <v>1182329</v>
      </c>
      <c r="G593" s="95"/>
      <c r="H593" s="90"/>
      <c r="I593" s="67">
        <f>Tabla3[[#This Row],[VALOR UNITARIO OFERTADO SIN IMPUESTO]]*Tabla3[[#This Row],[DÍAS]]*Tabla3[[#This Row],[CANTIDAD]]</f>
        <v>0</v>
      </c>
      <c r="J593" s="67"/>
      <c r="K593" s="67"/>
      <c r="L593" s="67">
        <f>Tabla3[[#This Row],[VALOR TOTAL SIN IMPUESTO]]+Tabla3[[#This Row],[IVA]]+Tabla3[[#This Row],[IMPOCONSUMO]]</f>
        <v>0</v>
      </c>
      <c r="M593" s="103"/>
    </row>
    <row r="594" spans="1:13" ht="86.25" hidden="1" thickBot="1" x14ac:dyDescent="0.3">
      <c r="A594" s="71">
        <v>593</v>
      </c>
      <c r="B594" s="72" t="s">
        <v>36</v>
      </c>
      <c r="C594" s="75" t="s">
        <v>983</v>
      </c>
      <c r="D594" s="76" t="s">
        <v>984</v>
      </c>
      <c r="E594" s="66" t="s">
        <v>1054</v>
      </c>
      <c r="F594" s="111">
        <v>445811</v>
      </c>
      <c r="G594" s="95"/>
      <c r="H594" s="90"/>
      <c r="I594" s="67">
        <f>Tabla3[[#This Row],[VALOR UNITARIO OFERTADO SIN IMPUESTO]]*Tabla3[[#This Row],[DÍAS]]*Tabla3[[#This Row],[CANTIDAD]]</f>
        <v>0</v>
      </c>
      <c r="J594" s="67"/>
      <c r="K594" s="67"/>
      <c r="L594" s="67">
        <f>Tabla3[[#This Row],[VALOR TOTAL SIN IMPUESTO]]+Tabla3[[#This Row],[IVA]]+Tabla3[[#This Row],[IMPOCONSUMO]]</f>
        <v>0</v>
      </c>
      <c r="M594" s="103"/>
    </row>
    <row r="595" spans="1:13" ht="57.75" hidden="1" thickBot="1" x14ac:dyDescent="0.3">
      <c r="A595" s="71">
        <v>594</v>
      </c>
      <c r="B595" s="72" t="s">
        <v>36</v>
      </c>
      <c r="C595" s="75" t="s">
        <v>985</v>
      </c>
      <c r="D595" s="76" t="s">
        <v>986</v>
      </c>
      <c r="E595" s="66" t="s">
        <v>1054</v>
      </c>
      <c r="F595" s="111">
        <v>215054</v>
      </c>
      <c r="G595" s="95"/>
      <c r="H595" s="90"/>
      <c r="I595" s="67">
        <f>Tabla3[[#This Row],[VALOR UNITARIO OFERTADO SIN IMPUESTO]]*Tabla3[[#This Row],[DÍAS]]*Tabla3[[#This Row],[CANTIDAD]]</f>
        <v>0</v>
      </c>
      <c r="J595" s="67"/>
      <c r="K595" s="67"/>
      <c r="L595" s="67">
        <f>Tabla3[[#This Row],[VALOR TOTAL SIN IMPUESTO]]+Tabla3[[#This Row],[IVA]]+Tabla3[[#This Row],[IMPOCONSUMO]]</f>
        <v>0</v>
      </c>
      <c r="M595" s="103"/>
    </row>
    <row r="596" spans="1:13" ht="43.5" hidden="1" thickBot="1" x14ac:dyDescent="0.3">
      <c r="A596" s="71">
        <v>595</v>
      </c>
      <c r="B596" s="72" t="s">
        <v>987</v>
      </c>
      <c r="C596" s="75" t="s">
        <v>988</v>
      </c>
      <c r="D596" s="76" t="s">
        <v>989</v>
      </c>
      <c r="E596" s="66" t="s">
        <v>1032</v>
      </c>
      <c r="F596" s="111">
        <v>96848</v>
      </c>
      <c r="G596" s="95"/>
      <c r="H596" s="90"/>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3"/>
    </row>
    <row r="597" spans="1:13" ht="29.25" hidden="1" thickBot="1" x14ac:dyDescent="0.3">
      <c r="A597" s="71">
        <v>596</v>
      </c>
      <c r="B597" s="72" t="s">
        <v>987</v>
      </c>
      <c r="C597" s="75" t="s">
        <v>24</v>
      </c>
      <c r="D597" s="76" t="s">
        <v>990</v>
      </c>
      <c r="E597" s="66" t="s">
        <v>1032</v>
      </c>
      <c r="F597" s="111">
        <v>333449</v>
      </c>
      <c r="G597" s="95"/>
      <c r="H597" s="90"/>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3"/>
    </row>
    <row r="598" spans="1:13" ht="43.5" hidden="1" thickBot="1" x14ac:dyDescent="0.3">
      <c r="A598" s="71">
        <v>597</v>
      </c>
      <c r="B598" s="72" t="s">
        <v>987</v>
      </c>
      <c r="C598" s="75" t="s">
        <v>991</v>
      </c>
      <c r="D598" s="76" t="s">
        <v>992</v>
      </c>
      <c r="E598" s="66" t="s">
        <v>1051</v>
      </c>
      <c r="F598" s="111">
        <v>4002715</v>
      </c>
      <c r="G598" s="95"/>
      <c r="H598" s="90"/>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3"/>
    </row>
    <row r="599" spans="1:13" ht="43.5" hidden="1" thickBot="1" x14ac:dyDescent="0.3">
      <c r="A599" s="71">
        <v>598</v>
      </c>
      <c r="B599" s="72" t="s">
        <v>987</v>
      </c>
      <c r="C599" s="75" t="s">
        <v>991</v>
      </c>
      <c r="D599" s="76" t="s">
        <v>993</v>
      </c>
      <c r="E599" s="66" t="s">
        <v>1056</v>
      </c>
      <c r="F599" s="111">
        <v>3361477</v>
      </c>
      <c r="G599" s="95"/>
      <c r="H599" s="90"/>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3"/>
    </row>
    <row r="600" spans="1:13" ht="43.5" hidden="1" thickBot="1" x14ac:dyDescent="0.3">
      <c r="A600" s="71">
        <v>599</v>
      </c>
      <c r="B600" s="72" t="s">
        <v>987</v>
      </c>
      <c r="C600" s="75" t="s">
        <v>994</v>
      </c>
      <c r="D600" s="76" t="s">
        <v>995</v>
      </c>
      <c r="E600" s="66" t="s">
        <v>1051</v>
      </c>
      <c r="F600" s="111">
        <v>2526218</v>
      </c>
      <c r="G600" s="95"/>
      <c r="H600" s="90"/>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3"/>
    </row>
    <row r="601" spans="1:13" ht="43.5" hidden="1" thickBot="1" x14ac:dyDescent="0.3">
      <c r="A601" s="71">
        <v>600</v>
      </c>
      <c r="B601" s="72" t="s">
        <v>987</v>
      </c>
      <c r="C601" s="75" t="s">
        <v>994</v>
      </c>
      <c r="D601" s="76" t="s">
        <v>996</v>
      </c>
      <c r="E601" s="66" t="s">
        <v>1056</v>
      </c>
      <c r="F601" s="111">
        <v>2006894</v>
      </c>
      <c r="G601" s="95"/>
      <c r="H601" s="90"/>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3"/>
    </row>
    <row r="602" spans="1:13" ht="43.5" hidden="1" thickBot="1" x14ac:dyDescent="0.3">
      <c r="A602" s="71">
        <v>601</v>
      </c>
      <c r="B602" s="72" t="s">
        <v>987</v>
      </c>
      <c r="C602" s="75" t="s">
        <v>997</v>
      </c>
      <c r="D602" s="76" t="s">
        <v>998</v>
      </c>
      <c r="E602" s="66" t="s">
        <v>1051</v>
      </c>
      <c r="F602" s="111">
        <v>3830841</v>
      </c>
      <c r="G602" s="95"/>
      <c r="H602" s="90"/>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3"/>
    </row>
    <row r="603" spans="1:13" ht="43.5" hidden="1" thickBot="1" x14ac:dyDescent="0.3">
      <c r="A603" s="71">
        <v>602</v>
      </c>
      <c r="B603" s="72" t="s">
        <v>987</v>
      </c>
      <c r="C603" s="75" t="s">
        <v>997</v>
      </c>
      <c r="D603" s="76" t="s">
        <v>999</v>
      </c>
      <c r="E603" s="66" t="s">
        <v>1056</v>
      </c>
      <c r="F603" s="111">
        <v>1919549</v>
      </c>
      <c r="G603" s="95"/>
      <c r="H603" s="90"/>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3"/>
    </row>
    <row r="604" spans="1:13" ht="29.25" hidden="1" thickBot="1" x14ac:dyDescent="0.3">
      <c r="A604" s="71">
        <v>603</v>
      </c>
      <c r="B604" s="72" t="s">
        <v>987</v>
      </c>
      <c r="C604" s="75" t="s">
        <v>1000</v>
      </c>
      <c r="D604" s="76" t="s">
        <v>1001</v>
      </c>
      <c r="E604" s="66" t="s">
        <v>1032</v>
      </c>
      <c r="F604" s="111">
        <v>456938</v>
      </c>
      <c r="G604" s="95"/>
      <c r="H604" s="90"/>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3"/>
    </row>
    <row r="605" spans="1:13" ht="114.75" hidden="1" thickBot="1" x14ac:dyDescent="0.3">
      <c r="A605" s="71">
        <v>604</v>
      </c>
      <c r="B605" s="72" t="s">
        <v>987</v>
      </c>
      <c r="C605" s="75" t="s">
        <v>1002</v>
      </c>
      <c r="D605" s="76" t="s">
        <v>1003</v>
      </c>
      <c r="E605" s="66" t="s">
        <v>116</v>
      </c>
      <c r="F605" s="111">
        <v>2208041</v>
      </c>
      <c r="G605" s="95"/>
      <c r="H605" s="90"/>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3"/>
    </row>
    <row r="606" spans="1:13" ht="200.25" hidden="1" thickBot="1" x14ac:dyDescent="0.3">
      <c r="A606" s="71">
        <v>605</v>
      </c>
      <c r="B606" s="72" t="s">
        <v>987</v>
      </c>
      <c r="C606" s="75" t="s">
        <v>1004</v>
      </c>
      <c r="D606" s="76" t="s">
        <v>1005</v>
      </c>
      <c r="E606" s="66" t="s">
        <v>1032</v>
      </c>
      <c r="F606" s="111">
        <v>375077</v>
      </c>
      <c r="G606" s="95"/>
      <c r="H606" s="90"/>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3"/>
    </row>
    <row r="607" spans="1:13" ht="171.75" hidden="1" thickBot="1" x14ac:dyDescent="0.3">
      <c r="A607" s="71">
        <v>606</v>
      </c>
      <c r="B607" s="72" t="s">
        <v>987</v>
      </c>
      <c r="C607" s="75" t="s">
        <v>1006</v>
      </c>
      <c r="D607" s="76" t="s">
        <v>1007</v>
      </c>
      <c r="E607" s="66" t="s">
        <v>1032</v>
      </c>
      <c r="F607" s="111">
        <v>4377450</v>
      </c>
      <c r="G607" s="95"/>
      <c r="H607" s="90"/>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3"/>
    </row>
    <row r="608" spans="1:13" ht="157.5" hidden="1" thickBot="1" x14ac:dyDescent="0.3">
      <c r="A608" s="71">
        <v>607</v>
      </c>
      <c r="B608" s="72" t="s">
        <v>987</v>
      </c>
      <c r="C608" s="75" t="s">
        <v>1008</v>
      </c>
      <c r="D608" s="76" t="s">
        <v>1009</v>
      </c>
      <c r="E608" s="66" t="s">
        <v>1032</v>
      </c>
      <c r="F608" s="111">
        <v>7263297</v>
      </c>
      <c r="G608" s="95"/>
      <c r="H608" s="90"/>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3"/>
    </row>
    <row r="609" spans="1:13" ht="43.5" hidden="1" thickBot="1" x14ac:dyDescent="0.3">
      <c r="A609" s="71">
        <v>608</v>
      </c>
      <c r="B609" s="72" t="s">
        <v>987</v>
      </c>
      <c r="C609" s="75" t="s">
        <v>1010</v>
      </c>
      <c r="D609" s="76" t="s">
        <v>1011</v>
      </c>
      <c r="E609" s="66" t="s">
        <v>1032</v>
      </c>
      <c r="F609" s="111">
        <v>422863</v>
      </c>
      <c r="G609" s="95"/>
      <c r="H609" s="90"/>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3"/>
    </row>
    <row r="610" spans="1:13" ht="157.5" hidden="1" thickBot="1" x14ac:dyDescent="0.3">
      <c r="A610" s="71">
        <v>609</v>
      </c>
      <c r="B610" s="72" t="s">
        <v>987</v>
      </c>
      <c r="C610" s="75" t="s">
        <v>1012</v>
      </c>
      <c r="D610" s="76" t="s">
        <v>1013</v>
      </c>
      <c r="E610" s="66" t="s">
        <v>1032</v>
      </c>
      <c r="F610" s="111">
        <v>2211079</v>
      </c>
      <c r="G610" s="95"/>
      <c r="H610" s="90"/>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3"/>
    </row>
    <row r="611" spans="1:13" ht="157.5" hidden="1" thickBot="1" x14ac:dyDescent="0.3">
      <c r="A611" s="71">
        <v>610</v>
      </c>
      <c r="B611" s="72" t="s">
        <v>987</v>
      </c>
      <c r="C611" s="75" t="s">
        <v>1014</v>
      </c>
      <c r="D611" s="76" t="s">
        <v>1015</v>
      </c>
      <c r="E611" s="66" t="s">
        <v>1032</v>
      </c>
      <c r="F611" s="111">
        <v>4858739</v>
      </c>
      <c r="G611" s="95"/>
      <c r="H611" s="90"/>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3"/>
    </row>
    <row r="612" spans="1:13" ht="57.75" hidden="1" thickBot="1" x14ac:dyDescent="0.3">
      <c r="A612" s="71">
        <v>611</v>
      </c>
      <c r="B612" s="72" t="s">
        <v>987</v>
      </c>
      <c r="C612" s="75" t="s">
        <v>1016</v>
      </c>
      <c r="D612" s="76" t="s">
        <v>1017</v>
      </c>
      <c r="E612" s="66" t="s">
        <v>1032</v>
      </c>
      <c r="F612" s="111">
        <v>610657</v>
      </c>
      <c r="G612" s="95"/>
      <c r="H612" s="90"/>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3"/>
    </row>
    <row r="613" spans="1:13" ht="29.25" hidden="1" thickBot="1" x14ac:dyDescent="0.3">
      <c r="A613" s="71">
        <v>612</v>
      </c>
      <c r="B613" s="72" t="s">
        <v>987</v>
      </c>
      <c r="C613" s="75" t="s">
        <v>1018</v>
      </c>
      <c r="D613" s="76" t="s">
        <v>1019</v>
      </c>
      <c r="E613" s="66" t="s">
        <v>1032</v>
      </c>
      <c r="F613" s="111">
        <v>2826238</v>
      </c>
      <c r="G613" s="95"/>
      <c r="H613" s="90"/>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3"/>
    </row>
    <row r="614" spans="1:13" ht="57.75" hidden="1" thickBot="1" x14ac:dyDescent="0.3">
      <c r="A614" s="71">
        <v>613</v>
      </c>
      <c r="B614" s="72" t="s">
        <v>987</v>
      </c>
      <c r="C614" s="75" t="s">
        <v>1020</v>
      </c>
      <c r="D614" s="76" t="s">
        <v>1021</v>
      </c>
      <c r="E614" s="66" t="s">
        <v>1032</v>
      </c>
      <c r="F614" s="111">
        <v>435299</v>
      </c>
      <c r="G614" s="95"/>
      <c r="H614" s="90"/>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3"/>
    </row>
    <row r="615" spans="1:13" ht="57.75" hidden="1" thickBot="1" x14ac:dyDescent="0.3">
      <c r="A615" s="71">
        <v>614</v>
      </c>
      <c r="B615" s="72" t="s">
        <v>987</v>
      </c>
      <c r="C615" s="75" t="s">
        <v>1020</v>
      </c>
      <c r="D615" s="76" t="s">
        <v>1022</v>
      </c>
      <c r="E615" s="66" t="s">
        <v>1032</v>
      </c>
      <c r="F615" s="111">
        <v>983270</v>
      </c>
      <c r="G615" s="95"/>
      <c r="H615" s="90"/>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3"/>
    </row>
    <row r="616" spans="1:13" ht="43.5" hidden="1" thickBot="1" x14ac:dyDescent="0.3">
      <c r="A616" s="71">
        <v>615</v>
      </c>
      <c r="B616" s="72" t="s">
        <v>987</v>
      </c>
      <c r="C616" s="75" t="s">
        <v>1023</v>
      </c>
      <c r="D616" s="76" t="s">
        <v>1024</v>
      </c>
      <c r="E616" s="66" t="s">
        <v>1032</v>
      </c>
      <c r="F616" s="111">
        <v>519895</v>
      </c>
      <c r="G616" s="95"/>
      <c r="H616" s="90"/>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3"/>
    </row>
    <row r="617" spans="1:13" ht="57.75" hidden="1" thickBot="1" x14ac:dyDescent="0.3">
      <c r="A617" s="71">
        <v>616</v>
      </c>
      <c r="B617" s="72" t="s">
        <v>987</v>
      </c>
      <c r="C617" s="75" t="s">
        <v>1025</v>
      </c>
      <c r="D617" s="76" t="s">
        <v>1026</v>
      </c>
      <c r="E617" s="66" t="s">
        <v>1032</v>
      </c>
      <c r="F617" s="111">
        <v>710803</v>
      </c>
      <c r="G617" s="95"/>
      <c r="H617" s="90"/>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3"/>
    </row>
    <row r="618" spans="1:13" ht="57.75" hidden="1" thickBot="1" x14ac:dyDescent="0.3">
      <c r="A618" s="71">
        <v>617</v>
      </c>
      <c r="B618" s="72" t="s">
        <v>987</v>
      </c>
      <c r="C618" s="75" t="s">
        <v>1027</v>
      </c>
      <c r="D618" s="76" t="s">
        <v>1028</v>
      </c>
      <c r="E618" s="66" t="s">
        <v>1032</v>
      </c>
      <c r="F618" s="111">
        <v>1199256</v>
      </c>
      <c r="G618" s="95"/>
      <c r="H618" s="90"/>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3"/>
    </row>
    <row r="619" spans="1:13" ht="57.75" hidden="1" thickBot="1" x14ac:dyDescent="0.3">
      <c r="A619" s="78">
        <v>618</v>
      </c>
      <c r="B619" s="79" t="s">
        <v>987</v>
      </c>
      <c r="C619" s="80" t="s">
        <v>1029</v>
      </c>
      <c r="D619" s="77" t="s">
        <v>1030</v>
      </c>
      <c r="E619" s="66" t="s">
        <v>1032</v>
      </c>
      <c r="F619" s="112">
        <v>1236712</v>
      </c>
      <c r="G619" s="95"/>
      <c r="H619" s="90"/>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3"/>
    </row>
    <row r="620" spans="1:13" s="6" customFormat="1" ht="19.5" thickBot="1" x14ac:dyDescent="0.35">
      <c r="A620" s="163"/>
      <c r="B620" s="164"/>
      <c r="C620" s="164"/>
      <c r="D620" s="164"/>
      <c r="E620" s="164"/>
      <c r="F620" s="165"/>
      <c r="G620" s="7"/>
      <c r="H620" s="62"/>
      <c r="I620" s="7">
        <f>SUM(Tabla3[VALOR TOTAL SIN IMPUESTO])</f>
        <v>3532677</v>
      </c>
      <c r="J620" s="7">
        <f>SUM(Tabla3[IVA])</f>
        <v>488358.71</v>
      </c>
      <c r="K620" s="7">
        <f>SUM(Tabla3[IMPOCONSUMO])</f>
        <v>0</v>
      </c>
      <c r="L620" s="7">
        <f>SUM(Tabla3[VALOR TOTAL CON IMPUESTO])</f>
        <v>4021035.71</v>
      </c>
    </row>
    <row r="621" spans="1:13" ht="15.75" thickBot="1" x14ac:dyDescent="0.3"/>
    <row r="622" spans="1:13" ht="19.5" customHeight="1" x14ac:dyDescent="0.3">
      <c r="G622" s="81"/>
      <c r="H622" s="81"/>
      <c r="I622" s="166" t="s">
        <v>1066</v>
      </c>
      <c r="J622" s="167"/>
      <c r="K622" s="167"/>
      <c r="L622" s="167"/>
      <c r="M622" s="104">
        <f>I620</f>
        <v>3532677</v>
      </c>
    </row>
    <row r="623" spans="1:13" ht="19.5" customHeight="1" thickBot="1" x14ac:dyDescent="0.35">
      <c r="G623" s="81"/>
      <c r="H623" s="81"/>
      <c r="I623" s="168" t="s">
        <v>1067</v>
      </c>
      <c r="J623" s="169"/>
      <c r="K623" s="169"/>
      <c r="L623" s="169"/>
      <c r="M623" s="105">
        <f>J620+K620</f>
        <v>488358.71</v>
      </c>
    </row>
    <row r="624" spans="1:13" ht="19.5" customHeight="1" thickBot="1" x14ac:dyDescent="0.3">
      <c r="I624" s="161" t="s">
        <v>1061</v>
      </c>
      <c r="J624" s="162"/>
      <c r="K624" s="162"/>
      <c r="L624" s="162"/>
      <c r="M624" s="87">
        <f>M622+M623</f>
        <v>4021035.71</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6" customWidth="1"/>
    <col min="2" max="2" width="19.140625" style="16" bestFit="1" customWidth="1"/>
    <col min="3" max="3" width="19.140625" style="16" customWidth="1"/>
    <col min="4" max="4" width="17.28515625" style="16" customWidth="1"/>
    <col min="5" max="5" width="21.28515625" style="16" customWidth="1"/>
    <col min="6" max="6" width="13.7109375" style="16" customWidth="1"/>
    <col min="7" max="7" width="24.85546875" style="16" bestFit="1" customWidth="1"/>
    <col min="8" max="9" width="16.7109375" style="17" customWidth="1"/>
    <col min="10" max="10" width="15.28515625" style="16" customWidth="1"/>
    <col min="11" max="11" width="22.28515625" style="16" customWidth="1"/>
    <col min="12" max="12" width="85" style="16" customWidth="1"/>
    <col min="13" max="13" width="10.28515625" style="16" customWidth="1"/>
    <col min="14" max="14" width="19.140625" style="16" bestFit="1" customWidth="1"/>
    <col min="15" max="15" width="19.140625" style="16" customWidth="1"/>
    <col min="16" max="16" width="17.28515625" style="16" customWidth="1"/>
    <col min="17" max="17" width="21.28515625" style="16" customWidth="1"/>
    <col min="18" max="18" width="13.7109375" style="16" customWidth="1"/>
    <col min="19" max="19" width="24.85546875" style="16" bestFit="1" customWidth="1"/>
    <col min="20" max="21" width="16.7109375" style="17" customWidth="1"/>
    <col min="22" max="22" width="15.28515625" style="16" customWidth="1"/>
    <col min="23" max="23" width="22.28515625" style="16" customWidth="1"/>
    <col min="24" max="24" width="85" style="16" customWidth="1"/>
    <col min="25" max="25" width="10.28515625" style="16" customWidth="1"/>
    <col min="26" max="26" width="19.140625" style="16" bestFit="1" customWidth="1"/>
    <col min="27" max="27" width="19.140625" style="16" customWidth="1"/>
    <col min="28" max="28" width="17.28515625" style="16" customWidth="1"/>
    <col min="29" max="29" width="21.28515625" style="16" customWidth="1"/>
    <col min="30" max="30" width="13.7109375" style="16" customWidth="1"/>
    <col min="31" max="31" width="24.85546875" style="16" bestFit="1" customWidth="1"/>
    <col min="32" max="33" width="16.7109375" style="17" customWidth="1"/>
    <col min="34" max="34" width="15.28515625" style="16" customWidth="1"/>
    <col min="35" max="35" width="22.28515625" style="16" customWidth="1"/>
    <col min="36" max="36" width="85" style="16" customWidth="1"/>
    <col min="37" max="16384" width="12.28515625" style="16"/>
  </cols>
  <sheetData>
    <row r="1" spans="2:36" ht="15.75" thickBot="1" x14ac:dyDescent="0.3"/>
    <row r="2" spans="2:36" ht="69.75" customHeight="1" x14ac:dyDescent="0.25">
      <c r="B2" s="53" t="s">
        <v>67</v>
      </c>
      <c r="C2" s="170" t="s">
        <v>0</v>
      </c>
      <c r="D2" s="179"/>
      <c r="E2" s="54" t="s">
        <v>1</v>
      </c>
      <c r="F2" s="54" t="s">
        <v>2</v>
      </c>
      <c r="G2" s="54" t="s">
        <v>3</v>
      </c>
      <c r="H2" s="170" t="s">
        <v>49</v>
      </c>
      <c r="I2" s="171"/>
      <c r="J2" s="171"/>
      <c r="K2" s="179"/>
      <c r="L2" s="54" t="s">
        <v>90</v>
      </c>
      <c r="M2" s="170" t="s">
        <v>89</v>
      </c>
      <c r="N2" s="171"/>
      <c r="O2" s="171"/>
      <c r="P2" s="171"/>
      <c r="Q2" s="171"/>
      <c r="R2" s="179"/>
      <c r="S2" s="170" t="s">
        <v>88</v>
      </c>
      <c r="T2" s="171"/>
      <c r="U2" s="171"/>
      <c r="V2" s="171"/>
      <c r="W2" s="172"/>
    </row>
    <row r="3" spans="2:36" ht="80.099999999999994" customHeight="1" x14ac:dyDescent="0.25">
      <c r="B3" s="55">
        <v>1</v>
      </c>
      <c r="C3" s="210"/>
      <c r="D3" s="211"/>
      <c r="E3" s="25"/>
      <c r="F3" s="26"/>
      <c r="G3" s="21"/>
      <c r="H3" s="180"/>
      <c r="I3" s="181"/>
      <c r="J3" s="181"/>
      <c r="K3" s="182"/>
      <c r="L3" s="19"/>
      <c r="M3" s="173"/>
      <c r="N3" s="174"/>
      <c r="O3" s="174"/>
      <c r="P3" s="174"/>
      <c r="Q3" s="174"/>
      <c r="R3" s="186"/>
      <c r="S3" s="173"/>
      <c r="T3" s="174"/>
      <c r="U3" s="174"/>
      <c r="V3" s="174"/>
      <c r="W3" s="175"/>
    </row>
    <row r="4" spans="2:36" ht="80.099999999999994" customHeight="1" x14ac:dyDescent="0.25">
      <c r="B4" s="55">
        <v>2</v>
      </c>
      <c r="C4" s="210"/>
      <c r="D4" s="211"/>
      <c r="E4" s="25"/>
      <c r="F4" s="26"/>
      <c r="G4" s="21"/>
      <c r="H4" s="180"/>
      <c r="I4" s="181"/>
      <c r="J4" s="181"/>
      <c r="K4" s="182"/>
      <c r="L4" s="19"/>
      <c r="M4" s="173"/>
      <c r="N4" s="174"/>
      <c r="O4" s="174"/>
      <c r="P4" s="174"/>
      <c r="Q4" s="174"/>
      <c r="R4" s="186"/>
      <c r="S4" s="173"/>
      <c r="T4" s="174"/>
      <c r="U4" s="174"/>
      <c r="V4" s="174"/>
      <c r="W4" s="175"/>
    </row>
    <row r="5" spans="2:36" ht="80.099999999999994" customHeight="1" thickBot="1" x14ac:dyDescent="0.3">
      <c r="B5" s="56">
        <v>3</v>
      </c>
      <c r="C5" s="212"/>
      <c r="D5" s="213"/>
      <c r="E5" s="57"/>
      <c r="F5" s="58"/>
      <c r="G5" s="59"/>
      <c r="H5" s="183"/>
      <c r="I5" s="184"/>
      <c r="J5" s="184"/>
      <c r="K5" s="185"/>
      <c r="L5" s="60"/>
      <c r="M5" s="176"/>
      <c r="N5" s="177"/>
      <c r="O5" s="177"/>
      <c r="P5" s="177"/>
      <c r="Q5" s="177"/>
      <c r="R5" s="187"/>
      <c r="S5" s="176"/>
      <c r="T5" s="177"/>
      <c r="U5" s="177"/>
      <c r="V5" s="177"/>
      <c r="W5" s="178"/>
    </row>
    <row r="6" spans="2:36" ht="15" customHeight="1" x14ac:dyDescent="0.25">
      <c r="B6" s="27"/>
      <c r="C6" s="27"/>
      <c r="D6" s="27"/>
      <c r="F6" s="28"/>
      <c r="G6" s="22"/>
      <c r="H6" s="23"/>
      <c r="I6" s="23"/>
      <c r="J6" s="23"/>
      <c r="K6" s="23"/>
      <c r="L6" s="22"/>
      <c r="M6" s="22"/>
      <c r="N6" s="22"/>
      <c r="O6" s="22"/>
      <c r="P6" s="22"/>
      <c r="Q6" s="22"/>
      <c r="R6" s="22"/>
      <c r="AA6" s="22"/>
    </row>
    <row r="7" spans="2:36" ht="15" customHeight="1" x14ac:dyDescent="0.25"/>
    <row r="8" spans="2:36" ht="15" customHeight="1" x14ac:dyDescent="0.25"/>
    <row r="9" spans="2:36" ht="21" customHeight="1" x14ac:dyDescent="0.25">
      <c r="B9" s="189" t="s">
        <v>120</v>
      </c>
      <c r="C9" s="189"/>
      <c r="D9" s="189"/>
      <c r="E9" s="189"/>
      <c r="F9" s="189"/>
      <c r="G9" s="189"/>
      <c r="H9" s="189"/>
      <c r="I9" s="189"/>
      <c r="J9" s="189"/>
      <c r="K9" s="189"/>
      <c r="L9" s="189"/>
      <c r="N9" s="194" t="s">
        <v>121</v>
      </c>
      <c r="O9" s="195"/>
      <c r="P9" s="195"/>
      <c r="Q9" s="195"/>
      <c r="R9" s="195"/>
      <c r="S9" s="195"/>
      <c r="T9" s="195"/>
      <c r="U9" s="195"/>
      <c r="V9" s="195"/>
      <c r="W9" s="195"/>
      <c r="X9" s="196"/>
      <c r="Z9" s="194" t="s">
        <v>122</v>
      </c>
      <c r="AA9" s="195"/>
      <c r="AB9" s="195"/>
      <c r="AC9" s="195"/>
      <c r="AD9" s="195"/>
      <c r="AE9" s="195"/>
      <c r="AF9" s="195"/>
      <c r="AG9" s="195"/>
      <c r="AH9" s="195"/>
      <c r="AI9" s="195"/>
      <c r="AJ9" s="196"/>
    </row>
    <row r="10" spans="2:36" ht="21" customHeight="1" x14ac:dyDescent="0.25">
      <c r="B10" s="189" t="s">
        <v>77</v>
      </c>
      <c r="C10" s="189"/>
      <c r="D10" s="189"/>
      <c r="E10" s="192" t="str">
        <f>'1. Justificación'!D1</f>
        <v>#RQ:318</v>
      </c>
      <c r="F10" s="192"/>
      <c r="G10" s="29" t="s">
        <v>54</v>
      </c>
      <c r="H10" s="193"/>
      <c r="I10" s="193"/>
      <c r="J10" s="193"/>
      <c r="K10" s="193"/>
      <c r="L10" s="193"/>
      <c r="N10" s="194" t="s">
        <v>77</v>
      </c>
      <c r="O10" s="195"/>
      <c r="P10" s="196"/>
      <c r="Q10" s="197" t="str">
        <f>E10</f>
        <v>#RQ:318</v>
      </c>
      <c r="R10" s="198"/>
      <c r="S10" s="29" t="s">
        <v>54</v>
      </c>
      <c r="T10" s="199">
        <f>H10</f>
        <v>0</v>
      </c>
      <c r="U10" s="200"/>
      <c r="V10" s="200"/>
      <c r="W10" s="200"/>
      <c r="X10" s="201"/>
      <c r="Z10" s="194" t="s">
        <v>77</v>
      </c>
      <c r="AA10" s="195"/>
      <c r="AB10" s="196"/>
      <c r="AC10" s="197" t="str">
        <f>E10</f>
        <v>#RQ:318</v>
      </c>
      <c r="AD10" s="198"/>
      <c r="AE10" s="29" t="s">
        <v>54</v>
      </c>
      <c r="AF10" s="199">
        <f>H10</f>
        <v>0</v>
      </c>
      <c r="AG10" s="200"/>
      <c r="AH10" s="200"/>
      <c r="AI10" s="200"/>
      <c r="AJ10" s="201"/>
    </row>
    <row r="11" spans="2:36" ht="21" hidden="1" x14ac:dyDescent="0.25">
      <c r="B11" s="189" t="s">
        <v>51</v>
      </c>
      <c r="C11" s="189"/>
      <c r="D11" s="189"/>
      <c r="E11" s="191">
        <v>1E-4</v>
      </c>
      <c r="F11" s="191"/>
      <c r="G11" s="30" t="s">
        <v>69</v>
      </c>
      <c r="H11" s="190">
        <v>5.0000000000000001E-3</v>
      </c>
      <c r="I11" s="190"/>
      <c r="J11" s="191"/>
      <c r="K11" s="191"/>
      <c r="L11" s="191"/>
      <c r="N11" s="194" t="s">
        <v>51</v>
      </c>
      <c r="O11" s="195"/>
      <c r="P11" s="196"/>
      <c r="Q11" s="202">
        <v>1E-4</v>
      </c>
      <c r="R11" s="203"/>
      <c r="S11" s="30" t="s">
        <v>69</v>
      </c>
      <c r="T11" s="204">
        <v>5.0000000000000001E-3</v>
      </c>
      <c r="U11" s="205"/>
      <c r="V11" s="205"/>
      <c r="W11" s="205"/>
      <c r="X11" s="206"/>
      <c r="Z11" s="194" t="s">
        <v>51</v>
      </c>
      <c r="AA11" s="195"/>
      <c r="AB11" s="196"/>
      <c r="AC11" s="202">
        <v>1E-4</v>
      </c>
      <c r="AD11" s="203"/>
      <c r="AE11" s="30" t="s">
        <v>69</v>
      </c>
      <c r="AF11" s="204">
        <v>5.0000000000000001E-3</v>
      </c>
      <c r="AG11" s="205"/>
      <c r="AH11" s="205"/>
      <c r="AI11" s="205"/>
      <c r="AJ11" s="206"/>
    </row>
    <row r="12" spans="2:36" ht="45" x14ac:dyDescent="0.25">
      <c r="B12" s="31" t="s">
        <v>67</v>
      </c>
      <c r="C12" s="31" t="s">
        <v>38</v>
      </c>
      <c r="D12" s="31" t="s">
        <v>0</v>
      </c>
      <c r="E12" s="31" t="s">
        <v>1</v>
      </c>
      <c r="F12" s="31" t="s">
        <v>2</v>
      </c>
      <c r="G12" s="31" t="s">
        <v>3</v>
      </c>
      <c r="H12" s="32" t="s">
        <v>68</v>
      </c>
      <c r="I12" s="32" t="s">
        <v>93</v>
      </c>
      <c r="J12" s="33" t="s">
        <v>50</v>
      </c>
      <c r="K12" s="31" t="s">
        <v>52</v>
      </c>
      <c r="L12" s="34" t="s">
        <v>49</v>
      </c>
      <c r="N12" s="31" t="s">
        <v>67</v>
      </c>
      <c r="O12" s="31" t="s">
        <v>38</v>
      </c>
      <c r="P12" s="31" t="s">
        <v>0</v>
      </c>
      <c r="Q12" s="31" t="s">
        <v>1</v>
      </c>
      <c r="R12" s="31" t="s">
        <v>2</v>
      </c>
      <c r="S12" s="31" t="s">
        <v>3</v>
      </c>
      <c r="T12" s="32" t="s">
        <v>68</v>
      </c>
      <c r="U12" s="32" t="s">
        <v>93</v>
      </c>
      <c r="V12" s="33" t="s">
        <v>50</v>
      </c>
      <c r="W12" s="31" t="s">
        <v>52</v>
      </c>
      <c r="X12" s="34" t="s">
        <v>49</v>
      </c>
      <c r="Z12" s="31" t="s">
        <v>67</v>
      </c>
      <c r="AA12" s="31" t="s">
        <v>38</v>
      </c>
      <c r="AB12" s="31" t="s">
        <v>0</v>
      </c>
      <c r="AC12" s="31" t="s">
        <v>1</v>
      </c>
      <c r="AD12" s="31" t="s">
        <v>2</v>
      </c>
      <c r="AE12" s="31" t="s">
        <v>3</v>
      </c>
      <c r="AF12" s="32" t="s">
        <v>68</v>
      </c>
      <c r="AG12" s="32" t="s">
        <v>93</v>
      </c>
      <c r="AH12" s="33" t="s">
        <v>50</v>
      </c>
      <c r="AI12" s="31" t="s">
        <v>52</v>
      </c>
      <c r="AJ12" s="34" t="s">
        <v>49</v>
      </c>
    </row>
    <row r="13" spans="2:36" ht="80.099999999999994" customHeight="1" x14ac:dyDescent="0.25">
      <c r="B13" s="24">
        <f t="shared" ref="B13:B14" si="0">B3</f>
        <v>1</v>
      </c>
      <c r="C13" s="24"/>
      <c r="D13" s="35">
        <f>C3</f>
        <v>0</v>
      </c>
      <c r="E13" s="35">
        <f>E3</f>
        <v>0</v>
      </c>
      <c r="F13" s="35">
        <f>F3</f>
        <v>0</v>
      </c>
      <c r="G13" s="35">
        <f>G3</f>
        <v>0</v>
      </c>
      <c r="H13" s="46">
        <v>0</v>
      </c>
      <c r="I13" s="36"/>
      <c r="J13" s="36"/>
      <c r="K13" s="46">
        <f>H13*I13*J13</f>
        <v>0</v>
      </c>
      <c r="L13" s="37">
        <f>H3</f>
        <v>0</v>
      </c>
      <c r="N13" s="24">
        <f>B3</f>
        <v>1</v>
      </c>
      <c r="O13" s="24"/>
      <c r="P13" s="35">
        <f>C3</f>
        <v>0</v>
      </c>
      <c r="Q13" s="35">
        <f t="shared" ref="Q13:S15" si="1">E3</f>
        <v>0</v>
      </c>
      <c r="R13" s="35">
        <f t="shared" si="1"/>
        <v>0</v>
      </c>
      <c r="S13" s="35">
        <f t="shared" si="1"/>
        <v>0</v>
      </c>
      <c r="T13" s="46">
        <v>0</v>
      </c>
      <c r="U13" s="36">
        <f t="shared" ref="U13:V15" si="2">I13</f>
        <v>0</v>
      </c>
      <c r="V13" s="36">
        <f t="shared" si="2"/>
        <v>0</v>
      </c>
      <c r="W13" s="46">
        <f>T13*U13*V13</f>
        <v>0</v>
      </c>
      <c r="X13" s="37">
        <f>H3</f>
        <v>0</v>
      </c>
      <c r="Z13" s="24">
        <f>B3</f>
        <v>1</v>
      </c>
      <c r="AA13" s="24"/>
      <c r="AB13" s="35">
        <f>D3</f>
        <v>0</v>
      </c>
      <c r="AC13" s="35">
        <f>E3</f>
        <v>0</v>
      </c>
      <c r="AD13" s="35">
        <f>F3</f>
        <v>0</v>
      </c>
      <c r="AE13" s="35">
        <f>G3</f>
        <v>0</v>
      </c>
      <c r="AF13" s="46">
        <v>0</v>
      </c>
      <c r="AG13" s="36">
        <f t="shared" ref="AG13:AH15" si="3">U13</f>
        <v>0</v>
      </c>
      <c r="AH13" s="36">
        <f t="shared" si="3"/>
        <v>0</v>
      </c>
      <c r="AI13" s="46">
        <f>AF13*AG13*AH13</f>
        <v>0</v>
      </c>
      <c r="AJ13" s="37">
        <f>H3</f>
        <v>0</v>
      </c>
    </row>
    <row r="14" spans="2:36" ht="80.099999999999994" customHeight="1" x14ac:dyDescent="0.25">
      <c r="B14" s="24">
        <f t="shared" si="0"/>
        <v>2</v>
      </c>
      <c r="C14" s="24"/>
      <c r="D14" s="35">
        <f>C4</f>
        <v>0</v>
      </c>
      <c r="E14" s="35">
        <f t="shared" ref="E14:G15" si="4">E4</f>
        <v>0</v>
      </c>
      <c r="F14" s="35">
        <f t="shared" si="4"/>
        <v>0</v>
      </c>
      <c r="G14" s="35">
        <f t="shared" si="4"/>
        <v>0</v>
      </c>
      <c r="H14" s="46">
        <v>0</v>
      </c>
      <c r="I14" s="36"/>
      <c r="J14" s="36"/>
      <c r="K14" s="46">
        <f>H14*I14*J14</f>
        <v>0</v>
      </c>
      <c r="L14" s="37">
        <f>H4</f>
        <v>0</v>
      </c>
      <c r="N14" s="24">
        <f>B4</f>
        <v>2</v>
      </c>
      <c r="O14" s="24"/>
      <c r="P14" s="35">
        <f t="shared" ref="P14:P15" si="5">C4</f>
        <v>0</v>
      </c>
      <c r="Q14" s="35">
        <f t="shared" si="1"/>
        <v>0</v>
      </c>
      <c r="R14" s="35">
        <f t="shared" si="1"/>
        <v>0</v>
      </c>
      <c r="S14" s="35">
        <f t="shared" si="1"/>
        <v>0</v>
      </c>
      <c r="T14" s="46">
        <v>0</v>
      </c>
      <c r="U14" s="36">
        <f t="shared" si="2"/>
        <v>0</v>
      </c>
      <c r="V14" s="36">
        <f t="shared" si="2"/>
        <v>0</v>
      </c>
      <c r="W14" s="46">
        <f>T14*U14*V14</f>
        <v>0</v>
      </c>
      <c r="X14" s="37">
        <f>H4</f>
        <v>0</v>
      </c>
      <c r="Z14" s="24">
        <f>B4</f>
        <v>2</v>
      </c>
      <c r="AA14" s="24"/>
      <c r="AB14" s="35">
        <f>C4</f>
        <v>0</v>
      </c>
      <c r="AC14" s="35">
        <f t="shared" ref="AC14:AE15" si="6">E4</f>
        <v>0</v>
      </c>
      <c r="AD14" s="35">
        <f t="shared" si="6"/>
        <v>0</v>
      </c>
      <c r="AE14" s="35">
        <f t="shared" si="6"/>
        <v>0</v>
      </c>
      <c r="AF14" s="46">
        <v>0</v>
      </c>
      <c r="AG14" s="36">
        <f t="shared" si="3"/>
        <v>0</v>
      </c>
      <c r="AH14" s="36">
        <f t="shared" si="3"/>
        <v>0</v>
      </c>
      <c r="AI14" s="46">
        <f>AF14*AG14*AH14</f>
        <v>0</v>
      </c>
      <c r="AJ14" s="37">
        <f>H4</f>
        <v>0</v>
      </c>
    </row>
    <row r="15" spans="2:36" ht="80.099999999999994" customHeight="1" x14ac:dyDescent="0.25">
      <c r="B15" s="38">
        <v>3</v>
      </c>
      <c r="C15" s="38"/>
      <c r="D15" s="39">
        <f>C5</f>
        <v>0</v>
      </c>
      <c r="E15" s="35">
        <f t="shared" si="4"/>
        <v>0</v>
      </c>
      <c r="F15" s="35">
        <f t="shared" si="4"/>
        <v>0</v>
      </c>
      <c r="G15" s="35">
        <f t="shared" si="4"/>
        <v>0</v>
      </c>
      <c r="H15" s="46">
        <v>0</v>
      </c>
      <c r="I15" s="40"/>
      <c r="J15" s="41"/>
      <c r="K15" s="46">
        <f>H15*I15*J15</f>
        <v>0</v>
      </c>
      <c r="L15" s="20"/>
      <c r="N15" s="38">
        <v>3</v>
      </c>
      <c r="O15" s="38"/>
      <c r="P15" s="35">
        <f t="shared" si="5"/>
        <v>0</v>
      </c>
      <c r="Q15" s="35">
        <f t="shared" si="1"/>
        <v>0</v>
      </c>
      <c r="R15" s="35">
        <f t="shared" si="1"/>
        <v>0</v>
      </c>
      <c r="S15" s="35">
        <f t="shared" si="1"/>
        <v>0</v>
      </c>
      <c r="T15" s="46">
        <v>0</v>
      </c>
      <c r="U15" s="36">
        <f t="shared" si="2"/>
        <v>0</v>
      </c>
      <c r="V15" s="36">
        <f t="shared" si="2"/>
        <v>0</v>
      </c>
      <c r="W15" s="46">
        <f>T15*U15*V15</f>
        <v>0</v>
      </c>
      <c r="X15" s="20"/>
      <c r="Z15" s="38">
        <v>3</v>
      </c>
      <c r="AA15" s="38"/>
      <c r="AB15" s="39">
        <f>C5</f>
        <v>0</v>
      </c>
      <c r="AC15" s="35">
        <f t="shared" si="6"/>
        <v>0</v>
      </c>
      <c r="AD15" s="35">
        <f t="shared" si="6"/>
        <v>0</v>
      </c>
      <c r="AE15" s="35">
        <f t="shared" si="6"/>
        <v>0</v>
      </c>
      <c r="AF15" s="46">
        <v>1</v>
      </c>
      <c r="AG15" s="36">
        <f t="shared" si="3"/>
        <v>0</v>
      </c>
      <c r="AH15" s="36">
        <f t="shared" si="3"/>
        <v>0</v>
      </c>
      <c r="AI15" s="46">
        <f>AF15*AG15*AH15</f>
        <v>0</v>
      </c>
      <c r="AJ15" s="20"/>
    </row>
    <row r="16" spans="2:36" ht="18.75" customHeight="1" x14ac:dyDescent="0.25">
      <c r="B16" s="188" t="s">
        <v>91</v>
      </c>
      <c r="C16" s="188"/>
      <c r="D16" s="188"/>
      <c r="E16" s="188"/>
      <c r="F16" s="188"/>
      <c r="G16" s="188"/>
      <c r="H16" s="188"/>
      <c r="I16" s="188"/>
      <c r="J16" s="188"/>
      <c r="K16" s="188"/>
      <c r="L16" s="44">
        <f>SUM(K13:K15)</f>
        <v>0</v>
      </c>
      <c r="N16" s="207" t="s">
        <v>91</v>
      </c>
      <c r="O16" s="208"/>
      <c r="P16" s="208"/>
      <c r="Q16" s="208"/>
      <c r="R16" s="208"/>
      <c r="S16" s="208"/>
      <c r="T16" s="208"/>
      <c r="U16" s="208"/>
      <c r="V16" s="208"/>
      <c r="W16" s="209"/>
      <c r="X16" s="44">
        <f>SUM(W13:W15)</f>
        <v>0</v>
      </c>
      <c r="Z16" s="207" t="s">
        <v>91</v>
      </c>
      <c r="AA16" s="208"/>
      <c r="AB16" s="208"/>
      <c r="AC16" s="208"/>
      <c r="AD16" s="208"/>
      <c r="AE16" s="208"/>
      <c r="AF16" s="208"/>
      <c r="AG16" s="208"/>
      <c r="AH16" s="208"/>
      <c r="AI16" s="209"/>
      <c r="AJ16" s="44">
        <f>SUM(AI13:AI15)</f>
        <v>0</v>
      </c>
    </row>
    <row r="17" spans="2:36" ht="18.75" x14ac:dyDescent="0.25">
      <c r="B17" s="188" t="s">
        <v>51</v>
      </c>
      <c r="C17" s="188"/>
      <c r="D17" s="188"/>
      <c r="E17" s="188"/>
      <c r="F17" s="188"/>
      <c r="G17" s="188"/>
      <c r="H17" s="188"/>
      <c r="I17" s="188"/>
      <c r="J17" s="188"/>
      <c r="K17" s="188"/>
      <c r="L17" s="44">
        <f>L16*2.07%</f>
        <v>0</v>
      </c>
      <c r="N17" s="207" t="s">
        <v>51</v>
      </c>
      <c r="O17" s="208"/>
      <c r="P17" s="208"/>
      <c r="Q17" s="208"/>
      <c r="R17" s="208"/>
      <c r="S17" s="208"/>
      <c r="T17" s="208"/>
      <c r="U17" s="208"/>
      <c r="V17" s="208"/>
      <c r="W17" s="209"/>
      <c r="X17" s="44">
        <f>X16*2.07%</f>
        <v>0</v>
      </c>
      <c r="Z17" s="207" t="s">
        <v>51</v>
      </c>
      <c r="AA17" s="208"/>
      <c r="AB17" s="208"/>
      <c r="AC17" s="208"/>
      <c r="AD17" s="208"/>
      <c r="AE17" s="208"/>
      <c r="AF17" s="208"/>
      <c r="AG17" s="208"/>
      <c r="AH17" s="208"/>
      <c r="AI17" s="209"/>
      <c r="AJ17" s="44">
        <f>AJ16*2.07%</f>
        <v>0</v>
      </c>
    </row>
    <row r="18" spans="2:36" ht="18.75" x14ac:dyDescent="0.25">
      <c r="B18" s="188" t="s">
        <v>47</v>
      </c>
      <c r="C18" s="188"/>
      <c r="D18" s="188"/>
      <c r="E18" s="188"/>
      <c r="F18" s="188"/>
      <c r="G18" s="188"/>
      <c r="H18" s="188"/>
      <c r="I18" s="188"/>
      <c r="J18" s="188"/>
      <c r="K18" s="188"/>
      <c r="L18" s="45">
        <f>L16*19%</f>
        <v>0</v>
      </c>
      <c r="N18" s="207" t="s">
        <v>47</v>
      </c>
      <c r="O18" s="208"/>
      <c r="P18" s="208"/>
      <c r="Q18" s="208"/>
      <c r="R18" s="208"/>
      <c r="S18" s="208"/>
      <c r="T18" s="208"/>
      <c r="U18" s="208"/>
      <c r="V18" s="208"/>
      <c r="W18" s="209"/>
      <c r="X18" s="45">
        <f>X16*19%</f>
        <v>0</v>
      </c>
      <c r="Z18" s="207" t="s">
        <v>47</v>
      </c>
      <c r="AA18" s="208"/>
      <c r="AB18" s="208"/>
      <c r="AC18" s="208"/>
      <c r="AD18" s="208"/>
      <c r="AE18" s="208"/>
      <c r="AF18" s="208"/>
      <c r="AG18" s="208"/>
      <c r="AH18" s="208"/>
      <c r="AI18" s="209"/>
      <c r="AJ18" s="45">
        <f>AJ16*19%</f>
        <v>0</v>
      </c>
    </row>
    <row r="19" spans="2:36" ht="18.75" customHeight="1" x14ac:dyDescent="0.25">
      <c r="B19" s="188" t="s">
        <v>48</v>
      </c>
      <c r="C19" s="188"/>
      <c r="D19" s="188"/>
      <c r="E19" s="188"/>
      <c r="F19" s="188"/>
      <c r="G19" s="188"/>
      <c r="H19" s="188"/>
      <c r="I19" s="188"/>
      <c r="J19" s="188"/>
      <c r="K19" s="188"/>
      <c r="L19" s="43">
        <f>SUM(L16:L18)</f>
        <v>0</v>
      </c>
      <c r="N19" s="207" t="s">
        <v>48</v>
      </c>
      <c r="O19" s="208"/>
      <c r="P19" s="208"/>
      <c r="Q19" s="208"/>
      <c r="R19" s="208"/>
      <c r="S19" s="208"/>
      <c r="T19" s="208"/>
      <c r="U19" s="208"/>
      <c r="V19" s="208"/>
      <c r="W19" s="209"/>
      <c r="X19" s="43">
        <f>SUM(X16:X18)</f>
        <v>0</v>
      </c>
      <c r="Z19" s="207" t="s">
        <v>48</v>
      </c>
      <c r="AA19" s="208"/>
      <c r="AB19" s="208"/>
      <c r="AC19" s="208"/>
      <c r="AD19" s="208"/>
      <c r="AE19" s="208"/>
      <c r="AF19" s="208"/>
      <c r="AG19" s="208"/>
      <c r="AH19" s="208"/>
      <c r="AI19" s="209"/>
      <c r="AJ19" s="43">
        <f>SUM(AJ16:AJ18)</f>
        <v>0</v>
      </c>
    </row>
    <row r="20" spans="2:36" ht="14.25" customHeight="1" x14ac:dyDescent="0.25">
      <c r="F20" s="18"/>
      <c r="R20" s="18"/>
      <c r="AD20" s="18"/>
    </row>
    <row r="21" spans="2:36" ht="15" x14ac:dyDescent="0.25"/>
    <row r="22" spans="2:36" ht="15" x14ac:dyDescent="0.25"/>
    <row r="23" spans="2:36" ht="21" customHeight="1" x14ac:dyDescent="0.25">
      <c r="B23" s="189" t="s">
        <v>123</v>
      </c>
      <c r="C23" s="189"/>
      <c r="D23" s="189"/>
      <c r="E23" s="189"/>
      <c r="F23" s="189"/>
      <c r="G23" s="189"/>
      <c r="H23" s="189"/>
      <c r="I23" s="189"/>
      <c r="J23" s="189"/>
      <c r="K23" s="189"/>
      <c r="L23" s="189"/>
      <c r="N23" s="189" t="s">
        <v>124</v>
      </c>
      <c r="O23" s="189"/>
      <c r="P23" s="189"/>
      <c r="Q23" s="189"/>
      <c r="R23" s="189"/>
      <c r="S23" s="189"/>
      <c r="T23" s="189"/>
      <c r="U23" s="189"/>
      <c r="V23" s="189"/>
      <c r="W23" s="189"/>
      <c r="X23" s="189"/>
      <c r="Z23" s="189" t="s">
        <v>125</v>
      </c>
      <c r="AA23" s="189"/>
      <c r="AB23" s="189"/>
      <c r="AC23" s="189"/>
      <c r="AD23" s="189"/>
      <c r="AE23" s="189"/>
      <c r="AF23" s="189"/>
      <c r="AG23" s="189"/>
      <c r="AH23" s="189"/>
      <c r="AI23" s="189"/>
      <c r="AJ23" s="189"/>
    </row>
    <row r="24" spans="2:36" ht="21" x14ac:dyDescent="0.25">
      <c r="B24" s="189" t="s">
        <v>77</v>
      </c>
      <c r="C24" s="189"/>
      <c r="D24" s="189"/>
      <c r="E24" s="192" t="str">
        <f>E10</f>
        <v>#RQ:318</v>
      </c>
      <c r="F24" s="192"/>
      <c r="G24" s="29" t="s">
        <v>54</v>
      </c>
      <c r="H24" s="193">
        <f>H10</f>
        <v>0</v>
      </c>
      <c r="I24" s="193"/>
      <c r="J24" s="193"/>
      <c r="K24" s="193"/>
      <c r="L24" s="193"/>
      <c r="N24" s="189" t="s">
        <v>77</v>
      </c>
      <c r="O24" s="189"/>
      <c r="P24" s="189"/>
      <c r="Q24" s="192" t="str">
        <f>E10</f>
        <v>#RQ:318</v>
      </c>
      <c r="R24" s="192"/>
      <c r="S24" s="29" t="s">
        <v>54</v>
      </c>
      <c r="T24" s="193">
        <f>H10</f>
        <v>0</v>
      </c>
      <c r="U24" s="193"/>
      <c r="V24" s="193"/>
      <c r="W24" s="193"/>
      <c r="X24" s="193"/>
      <c r="Z24" s="189" t="s">
        <v>77</v>
      </c>
      <c r="AA24" s="189"/>
      <c r="AB24" s="189"/>
      <c r="AC24" s="192" t="str">
        <f>E10</f>
        <v>#RQ:318</v>
      </c>
      <c r="AD24" s="192"/>
      <c r="AE24" s="29" t="s">
        <v>54</v>
      </c>
      <c r="AF24" s="193">
        <f>H10</f>
        <v>0</v>
      </c>
      <c r="AG24" s="193"/>
      <c r="AH24" s="193"/>
      <c r="AI24" s="193"/>
      <c r="AJ24" s="193"/>
    </row>
    <row r="25" spans="2:36" ht="21" x14ac:dyDescent="0.25">
      <c r="B25" s="189" t="s">
        <v>51</v>
      </c>
      <c r="C25" s="189"/>
      <c r="D25" s="189"/>
      <c r="E25" s="191">
        <v>2.07E-2</v>
      </c>
      <c r="F25" s="191"/>
      <c r="G25" s="30" t="s">
        <v>69</v>
      </c>
      <c r="H25" s="190">
        <v>1.9599999999999999E-2</v>
      </c>
      <c r="I25" s="190"/>
      <c r="J25" s="191"/>
      <c r="K25" s="191"/>
      <c r="L25" s="191"/>
      <c r="N25" s="189" t="s">
        <v>51</v>
      </c>
      <c r="O25" s="189"/>
      <c r="P25" s="189"/>
      <c r="Q25" s="191">
        <v>2.07E-2</v>
      </c>
      <c r="R25" s="191"/>
      <c r="S25" s="30" t="s">
        <v>69</v>
      </c>
      <c r="T25" s="190">
        <v>1.9599999999999999E-2</v>
      </c>
      <c r="U25" s="190"/>
      <c r="V25" s="191"/>
      <c r="W25" s="191"/>
      <c r="X25" s="191"/>
      <c r="Z25" s="189" t="s">
        <v>51</v>
      </c>
      <c r="AA25" s="189"/>
      <c r="AB25" s="189"/>
      <c r="AC25" s="191">
        <v>2.07E-2</v>
      </c>
      <c r="AD25" s="191"/>
      <c r="AE25" s="30" t="s">
        <v>69</v>
      </c>
      <c r="AF25" s="190">
        <v>1.9599999999999999E-2</v>
      </c>
      <c r="AG25" s="190"/>
      <c r="AH25" s="191"/>
      <c r="AI25" s="191"/>
      <c r="AJ25" s="191"/>
    </row>
    <row r="26" spans="2:36" ht="45" x14ac:dyDescent="0.25">
      <c r="B26" s="31" t="s">
        <v>67</v>
      </c>
      <c r="C26" s="31" t="s">
        <v>38</v>
      </c>
      <c r="D26" s="31" t="s">
        <v>0</v>
      </c>
      <c r="E26" s="31" t="s">
        <v>1</v>
      </c>
      <c r="F26" s="31" t="s">
        <v>2</v>
      </c>
      <c r="G26" s="31" t="s">
        <v>3</v>
      </c>
      <c r="H26" s="32" t="s">
        <v>68</v>
      </c>
      <c r="I26" s="32" t="s">
        <v>93</v>
      </c>
      <c r="J26" s="33" t="s">
        <v>50</v>
      </c>
      <c r="K26" s="31" t="s">
        <v>52</v>
      </c>
      <c r="L26" s="34" t="s">
        <v>49</v>
      </c>
      <c r="N26" s="31" t="s">
        <v>67</v>
      </c>
      <c r="O26" s="31" t="s">
        <v>38</v>
      </c>
      <c r="P26" s="31" t="s">
        <v>0</v>
      </c>
      <c r="Q26" s="31" t="s">
        <v>1</v>
      </c>
      <c r="R26" s="31" t="s">
        <v>2</v>
      </c>
      <c r="S26" s="31" t="s">
        <v>3</v>
      </c>
      <c r="T26" s="32" t="s">
        <v>68</v>
      </c>
      <c r="U26" s="32" t="s">
        <v>93</v>
      </c>
      <c r="V26" s="33" t="s">
        <v>50</v>
      </c>
      <c r="W26" s="31" t="s">
        <v>52</v>
      </c>
      <c r="X26" s="34" t="s">
        <v>49</v>
      </c>
      <c r="Z26" s="31" t="s">
        <v>67</v>
      </c>
      <c r="AA26" s="31" t="s">
        <v>38</v>
      </c>
      <c r="AB26" s="31" t="s">
        <v>0</v>
      </c>
      <c r="AC26" s="31" t="s">
        <v>1</v>
      </c>
      <c r="AD26" s="31" t="s">
        <v>2</v>
      </c>
      <c r="AE26" s="31" t="s">
        <v>3</v>
      </c>
      <c r="AF26" s="32" t="s">
        <v>68</v>
      </c>
      <c r="AG26" s="32" t="s">
        <v>93</v>
      </c>
      <c r="AH26" s="33" t="s">
        <v>50</v>
      </c>
      <c r="AI26" s="31" t="s">
        <v>52</v>
      </c>
      <c r="AJ26" s="34" t="s">
        <v>49</v>
      </c>
    </row>
    <row r="27" spans="2:36" ht="80.099999999999994" customHeight="1" x14ac:dyDescent="0.25">
      <c r="B27" s="24">
        <f t="shared" ref="B27:B28" si="7">B3</f>
        <v>1</v>
      </c>
      <c r="C27" s="24"/>
      <c r="D27" s="35">
        <f>C3</f>
        <v>0</v>
      </c>
      <c r="E27" s="35">
        <f t="shared" ref="E27:G29" si="8">E3</f>
        <v>0</v>
      </c>
      <c r="F27" s="35">
        <f t="shared" si="8"/>
        <v>0</v>
      </c>
      <c r="G27" s="35">
        <f t="shared" si="8"/>
        <v>0</v>
      </c>
      <c r="H27" s="46">
        <v>0</v>
      </c>
      <c r="I27" s="36">
        <f t="shared" ref="I27:J29" si="9">I13</f>
        <v>0</v>
      </c>
      <c r="J27" s="36">
        <f t="shared" si="9"/>
        <v>0</v>
      </c>
      <c r="K27" s="46">
        <f>H27*I27*J27</f>
        <v>0</v>
      </c>
      <c r="L27" s="37">
        <f>H3</f>
        <v>0</v>
      </c>
      <c r="N27" s="24">
        <f>B3</f>
        <v>1</v>
      </c>
      <c r="O27" s="24"/>
      <c r="P27" s="35">
        <f>D3</f>
        <v>0</v>
      </c>
      <c r="Q27" s="35">
        <f>E3</f>
        <v>0</v>
      </c>
      <c r="R27" s="35">
        <f>F3</f>
        <v>0</v>
      </c>
      <c r="S27" s="35">
        <f>G3</f>
        <v>0</v>
      </c>
      <c r="T27" s="46">
        <v>0</v>
      </c>
      <c r="U27" s="36">
        <f t="shared" ref="U27:V29" si="10">I13</f>
        <v>0</v>
      </c>
      <c r="V27" s="36">
        <f t="shared" si="10"/>
        <v>0</v>
      </c>
      <c r="W27" s="46">
        <f>T27*U27*V27</f>
        <v>0</v>
      </c>
      <c r="X27" s="37">
        <f>H3</f>
        <v>0</v>
      </c>
      <c r="Z27" s="24">
        <f>B3</f>
        <v>1</v>
      </c>
      <c r="AA27" s="24"/>
      <c r="AB27" s="35">
        <f t="shared" ref="AB27:AE28" si="11">D3</f>
        <v>0</v>
      </c>
      <c r="AC27" s="35">
        <f t="shared" si="11"/>
        <v>0</v>
      </c>
      <c r="AD27" s="35">
        <f t="shared" si="11"/>
        <v>0</v>
      </c>
      <c r="AE27" s="35">
        <f t="shared" si="11"/>
        <v>0</v>
      </c>
      <c r="AF27" s="46">
        <v>0</v>
      </c>
      <c r="AG27" s="36">
        <f t="shared" ref="AG27:AH29" si="12">I13</f>
        <v>0</v>
      </c>
      <c r="AH27" s="36">
        <f t="shared" si="12"/>
        <v>0</v>
      </c>
      <c r="AI27" s="46">
        <f>AF27*AG27*AH27</f>
        <v>0</v>
      </c>
      <c r="AJ27" s="37">
        <f>H3</f>
        <v>0</v>
      </c>
    </row>
    <row r="28" spans="2:36" ht="80.099999999999994" customHeight="1" x14ac:dyDescent="0.25">
      <c r="B28" s="24">
        <f t="shared" si="7"/>
        <v>2</v>
      </c>
      <c r="C28" s="24"/>
      <c r="D28" s="35">
        <f>C4</f>
        <v>0</v>
      </c>
      <c r="E28" s="35">
        <f t="shared" si="8"/>
        <v>0</v>
      </c>
      <c r="F28" s="35">
        <f t="shared" si="8"/>
        <v>0</v>
      </c>
      <c r="G28" s="35">
        <f t="shared" si="8"/>
        <v>0</v>
      </c>
      <c r="H28" s="46">
        <v>0</v>
      </c>
      <c r="I28" s="36">
        <f t="shared" si="9"/>
        <v>0</v>
      </c>
      <c r="J28" s="36">
        <f t="shared" si="9"/>
        <v>0</v>
      </c>
      <c r="K28" s="46">
        <f>H28*I28*J28</f>
        <v>0</v>
      </c>
      <c r="L28" s="37">
        <f>H4</f>
        <v>0</v>
      </c>
      <c r="N28" s="24">
        <f>B4</f>
        <v>2</v>
      </c>
      <c r="O28" s="24"/>
      <c r="P28" s="35">
        <f>C4</f>
        <v>0</v>
      </c>
      <c r="Q28" s="35">
        <f t="shared" ref="Q28:S29" si="13">E4</f>
        <v>0</v>
      </c>
      <c r="R28" s="35">
        <f t="shared" si="13"/>
        <v>0</v>
      </c>
      <c r="S28" s="35">
        <f t="shared" si="13"/>
        <v>0</v>
      </c>
      <c r="T28" s="46">
        <v>0</v>
      </c>
      <c r="U28" s="36">
        <f t="shared" si="10"/>
        <v>0</v>
      </c>
      <c r="V28" s="36">
        <f t="shared" si="10"/>
        <v>0</v>
      </c>
      <c r="W28" s="46">
        <f>T28*U28*V28</f>
        <v>0</v>
      </c>
      <c r="X28" s="37">
        <f>H4</f>
        <v>0</v>
      </c>
      <c r="Z28" s="24">
        <f>B4</f>
        <v>2</v>
      </c>
      <c r="AA28" s="24"/>
      <c r="AB28" s="35">
        <f t="shared" si="11"/>
        <v>0</v>
      </c>
      <c r="AC28" s="35">
        <f t="shared" si="11"/>
        <v>0</v>
      </c>
      <c r="AD28" s="35">
        <f t="shared" si="11"/>
        <v>0</v>
      </c>
      <c r="AE28" s="35">
        <f t="shared" si="11"/>
        <v>0</v>
      </c>
      <c r="AF28" s="46">
        <v>0</v>
      </c>
      <c r="AG28" s="36">
        <f t="shared" si="12"/>
        <v>0</v>
      </c>
      <c r="AH28" s="36">
        <f t="shared" si="12"/>
        <v>0</v>
      </c>
      <c r="AI28" s="46">
        <f>AF28*AG28*AH28</f>
        <v>0</v>
      </c>
      <c r="AJ28" s="37">
        <f>H4</f>
        <v>0</v>
      </c>
    </row>
    <row r="29" spans="2:36" ht="80.099999999999994" customHeight="1" x14ac:dyDescent="0.25">
      <c r="B29" s="24">
        <v>3</v>
      </c>
      <c r="C29" s="24"/>
      <c r="D29" s="35">
        <f>C5</f>
        <v>0</v>
      </c>
      <c r="E29" s="35">
        <f t="shared" si="8"/>
        <v>0</v>
      </c>
      <c r="F29" s="35">
        <f t="shared" si="8"/>
        <v>0</v>
      </c>
      <c r="G29" s="35">
        <f t="shared" si="8"/>
        <v>0</v>
      </c>
      <c r="H29" s="46">
        <v>0</v>
      </c>
      <c r="I29" s="36">
        <f t="shared" si="9"/>
        <v>0</v>
      </c>
      <c r="J29" s="36">
        <f t="shared" si="9"/>
        <v>0</v>
      </c>
      <c r="K29" s="46">
        <f>H29*I29*J29</f>
        <v>0</v>
      </c>
      <c r="L29" s="37"/>
      <c r="N29" s="38">
        <v>3</v>
      </c>
      <c r="O29" s="38"/>
      <c r="P29" s="35">
        <f>C5</f>
        <v>0</v>
      </c>
      <c r="Q29" s="35">
        <f t="shared" si="13"/>
        <v>0</v>
      </c>
      <c r="R29" s="35">
        <f t="shared" si="13"/>
        <v>0</v>
      </c>
      <c r="S29" s="35">
        <f t="shared" si="13"/>
        <v>0</v>
      </c>
      <c r="T29" s="46">
        <v>1</v>
      </c>
      <c r="U29" s="36">
        <f t="shared" si="10"/>
        <v>0</v>
      </c>
      <c r="V29" s="36">
        <f t="shared" si="10"/>
        <v>0</v>
      </c>
      <c r="W29" s="46">
        <f>T29*U29*V29</f>
        <v>0</v>
      </c>
      <c r="X29" s="20"/>
      <c r="Z29" s="38">
        <v>3</v>
      </c>
      <c r="AA29" s="38"/>
      <c r="AB29" s="35">
        <f>C5</f>
        <v>0</v>
      </c>
      <c r="AC29" s="35">
        <f>E5</f>
        <v>0</v>
      </c>
      <c r="AD29" s="35">
        <f>F5</f>
        <v>0</v>
      </c>
      <c r="AE29" s="35">
        <f>G5</f>
        <v>0</v>
      </c>
      <c r="AF29" s="46">
        <v>1</v>
      </c>
      <c r="AG29" s="36">
        <f t="shared" si="12"/>
        <v>0</v>
      </c>
      <c r="AH29" s="36">
        <f t="shared" si="12"/>
        <v>0</v>
      </c>
      <c r="AI29" s="46">
        <f>AF29*AG29*AH29</f>
        <v>0</v>
      </c>
      <c r="AJ29" s="20"/>
    </row>
    <row r="30" spans="2:36" ht="18.75" customHeight="1" x14ac:dyDescent="0.25">
      <c r="B30" s="188" t="s">
        <v>91</v>
      </c>
      <c r="C30" s="188"/>
      <c r="D30" s="188"/>
      <c r="E30" s="188"/>
      <c r="F30" s="188"/>
      <c r="G30" s="188"/>
      <c r="H30" s="188"/>
      <c r="I30" s="188"/>
      <c r="J30" s="188"/>
      <c r="K30" s="188"/>
      <c r="L30" s="44">
        <f>SUM(K27:K29)</f>
        <v>0</v>
      </c>
      <c r="N30" s="188" t="s">
        <v>91</v>
      </c>
      <c r="O30" s="188"/>
      <c r="P30" s="188"/>
      <c r="Q30" s="188"/>
      <c r="R30" s="188"/>
      <c r="S30" s="188"/>
      <c r="T30" s="188"/>
      <c r="U30" s="188"/>
      <c r="V30" s="188"/>
      <c r="W30" s="188"/>
      <c r="X30" s="44">
        <f>SUM(W27:W29)</f>
        <v>0</v>
      </c>
      <c r="Z30" s="188" t="s">
        <v>91</v>
      </c>
      <c r="AA30" s="188"/>
      <c r="AB30" s="188"/>
      <c r="AC30" s="188"/>
      <c r="AD30" s="188"/>
      <c r="AE30" s="188"/>
      <c r="AF30" s="188"/>
      <c r="AG30" s="188"/>
      <c r="AH30" s="188"/>
      <c r="AI30" s="188"/>
      <c r="AJ30" s="44">
        <f>SUM(AI27:AI29)</f>
        <v>0</v>
      </c>
    </row>
    <row r="31" spans="2:36" ht="18.75" x14ac:dyDescent="0.25">
      <c r="B31" s="188" t="s">
        <v>51</v>
      </c>
      <c r="C31" s="188"/>
      <c r="D31" s="188"/>
      <c r="E31" s="188"/>
      <c r="F31" s="188"/>
      <c r="G31" s="188"/>
      <c r="H31" s="188"/>
      <c r="I31" s="188"/>
      <c r="J31" s="188"/>
      <c r="K31" s="188"/>
      <c r="L31" s="44">
        <f>L30*2.07%</f>
        <v>0</v>
      </c>
      <c r="N31" s="188" t="s">
        <v>51</v>
      </c>
      <c r="O31" s="188"/>
      <c r="P31" s="188"/>
      <c r="Q31" s="188"/>
      <c r="R31" s="188"/>
      <c r="S31" s="188"/>
      <c r="T31" s="188"/>
      <c r="U31" s="188"/>
      <c r="V31" s="188"/>
      <c r="W31" s="188"/>
      <c r="X31" s="44">
        <f>X30*2.07%</f>
        <v>0</v>
      </c>
      <c r="Z31" s="188" t="s">
        <v>51</v>
      </c>
      <c r="AA31" s="188"/>
      <c r="AB31" s="188"/>
      <c r="AC31" s="188"/>
      <c r="AD31" s="188"/>
      <c r="AE31" s="188"/>
      <c r="AF31" s="188"/>
      <c r="AG31" s="188"/>
      <c r="AH31" s="188"/>
      <c r="AI31" s="188"/>
      <c r="AJ31" s="44">
        <f>AJ30*2.07%</f>
        <v>0</v>
      </c>
    </row>
    <row r="32" spans="2:36" ht="18.75" x14ac:dyDescent="0.25">
      <c r="B32" s="188" t="s">
        <v>47</v>
      </c>
      <c r="C32" s="188"/>
      <c r="D32" s="188"/>
      <c r="E32" s="188"/>
      <c r="F32" s="188"/>
      <c r="G32" s="188"/>
      <c r="H32" s="188"/>
      <c r="I32" s="188"/>
      <c r="J32" s="188"/>
      <c r="K32" s="188"/>
      <c r="L32" s="45">
        <f>L30*19%</f>
        <v>0</v>
      </c>
      <c r="N32" s="188" t="s">
        <v>47</v>
      </c>
      <c r="O32" s="188"/>
      <c r="P32" s="188"/>
      <c r="Q32" s="188"/>
      <c r="R32" s="188"/>
      <c r="S32" s="188"/>
      <c r="T32" s="188"/>
      <c r="U32" s="188"/>
      <c r="V32" s="188"/>
      <c r="W32" s="188"/>
      <c r="X32" s="45">
        <f>X30*19%</f>
        <v>0</v>
      </c>
      <c r="Z32" s="188" t="s">
        <v>47</v>
      </c>
      <c r="AA32" s="188"/>
      <c r="AB32" s="188"/>
      <c r="AC32" s="188"/>
      <c r="AD32" s="188"/>
      <c r="AE32" s="188"/>
      <c r="AF32" s="188"/>
      <c r="AG32" s="188"/>
      <c r="AH32" s="188"/>
      <c r="AI32" s="188"/>
      <c r="AJ32" s="45">
        <f>AJ30*19%</f>
        <v>0</v>
      </c>
    </row>
    <row r="33" spans="2:36" ht="18.75" x14ac:dyDescent="0.25">
      <c r="B33" s="188" t="s">
        <v>48</v>
      </c>
      <c r="C33" s="188"/>
      <c r="D33" s="188"/>
      <c r="E33" s="188"/>
      <c r="F33" s="188"/>
      <c r="G33" s="188"/>
      <c r="H33" s="188"/>
      <c r="I33" s="188"/>
      <c r="J33" s="188"/>
      <c r="K33" s="188"/>
      <c r="L33" s="43">
        <f>SUM(L30:L32)</f>
        <v>0</v>
      </c>
      <c r="N33" s="188" t="s">
        <v>48</v>
      </c>
      <c r="O33" s="188"/>
      <c r="P33" s="188"/>
      <c r="Q33" s="188"/>
      <c r="R33" s="188"/>
      <c r="S33" s="188"/>
      <c r="T33" s="188"/>
      <c r="U33" s="188"/>
      <c r="V33" s="188"/>
      <c r="W33" s="188"/>
      <c r="X33" s="43">
        <f>SUM(X30:X32)</f>
        <v>0</v>
      </c>
      <c r="Z33" s="188" t="s">
        <v>48</v>
      </c>
      <c r="AA33" s="188"/>
      <c r="AB33" s="188"/>
      <c r="AC33" s="188"/>
      <c r="AD33" s="188"/>
      <c r="AE33" s="188"/>
      <c r="AF33" s="188"/>
      <c r="AG33" s="188"/>
      <c r="AH33" s="188"/>
      <c r="AI33" s="188"/>
      <c r="AJ33" s="43">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8"/>
      <c r="X169" s="18"/>
      <c r="AJ169" s="18"/>
    </row>
    <row r="170" spans="1:36" ht="36.75" customHeight="1" x14ac:dyDescent="0.25">
      <c r="L170" s="18"/>
      <c r="X170" s="18"/>
      <c r="AJ170" s="18"/>
    </row>
    <row r="171" spans="1:36" s="18" customFormat="1" ht="18.75" x14ac:dyDescent="0.25">
      <c r="A171" s="16"/>
      <c r="B171" s="16"/>
      <c r="C171" s="16"/>
      <c r="D171" s="16"/>
      <c r="E171" s="16"/>
      <c r="F171" s="16"/>
      <c r="G171" s="16"/>
      <c r="H171" s="17"/>
      <c r="I171" s="17"/>
      <c r="J171" s="16"/>
      <c r="K171" s="16"/>
      <c r="M171" s="16"/>
      <c r="N171" s="16"/>
      <c r="O171" s="16"/>
      <c r="P171" s="16"/>
      <c r="Q171" s="16"/>
      <c r="R171" s="16"/>
      <c r="S171" s="16"/>
      <c r="T171" s="17"/>
      <c r="U171" s="17"/>
      <c r="V171" s="16"/>
      <c r="W171" s="16"/>
      <c r="Z171" s="16"/>
      <c r="AA171" s="16"/>
      <c r="AB171" s="16"/>
      <c r="AC171" s="16"/>
      <c r="AD171" s="16"/>
      <c r="AE171" s="16"/>
      <c r="AF171" s="17"/>
      <c r="AG171" s="17"/>
      <c r="AH171" s="16"/>
      <c r="AI171" s="16"/>
    </row>
    <row r="172" spans="1:36" s="18" customFormat="1" ht="18.75" customHeight="1" x14ac:dyDescent="0.25">
      <c r="A172" s="16"/>
      <c r="B172" s="16"/>
      <c r="C172" s="16"/>
      <c r="D172" s="16"/>
      <c r="E172" s="16"/>
      <c r="F172" s="16"/>
      <c r="G172" s="16"/>
      <c r="H172" s="17"/>
      <c r="I172" s="17"/>
      <c r="J172" s="16"/>
      <c r="K172" s="16"/>
      <c r="M172" s="16"/>
      <c r="N172" s="16"/>
      <c r="O172" s="16"/>
      <c r="P172" s="16"/>
      <c r="Q172" s="16"/>
      <c r="R172" s="16"/>
      <c r="S172" s="16"/>
      <c r="T172" s="17"/>
      <c r="U172" s="17"/>
      <c r="V172" s="16"/>
      <c r="W172" s="16"/>
      <c r="Z172" s="16"/>
      <c r="AA172" s="16"/>
      <c r="AB172" s="16"/>
      <c r="AC172" s="16"/>
      <c r="AD172" s="16"/>
      <c r="AE172" s="16"/>
      <c r="AF172" s="17"/>
      <c r="AG172" s="17"/>
      <c r="AH172" s="16"/>
      <c r="AI172" s="16"/>
    </row>
    <row r="173" spans="1:36" s="18" customFormat="1" ht="18.75" x14ac:dyDescent="0.25">
      <c r="A173" s="16"/>
      <c r="B173" s="16"/>
      <c r="C173" s="16"/>
      <c r="D173" s="16"/>
      <c r="E173" s="16"/>
      <c r="F173" s="16"/>
      <c r="G173" s="16"/>
      <c r="H173" s="17"/>
      <c r="I173" s="17"/>
      <c r="J173" s="16"/>
      <c r="K173" s="16"/>
      <c r="M173" s="16"/>
      <c r="N173" s="16"/>
      <c r="O173" s="16"/>
      <c r="P173" s="16"/>
      <c r="Q173" s="16"/>
      <c r="R173" s="16"/>
      <c r="S173" s="16"/>
      <c r="T173" s="17"/>
      <c r="U173" s="17"/>
      <c r="V173" s="16"/>
      <c r="W173" s="16"/>
      <c r="Z173" s="16"/>
      <c r="AA173" s="16"/>
      <c r="AB173" s="16"/>
      <c r="AC173" s="16"/>
      <c r="AD173" s="16"/>
      <c r="AE173" s="16"/>
      <c r="AF173" s="17"/>
      <c r="AG173" s="17"/>
      <c r="AH173" s="16"/>
      <c r="AI173" s="16"/>
    </row>
    <row r="174" spans="1:36" s="18" customFormat="1" ht="18.75" x14ac:dyDescent="0.25">
      <c r="A174" s="16"/>
      <c r="B174" s="16"/>
      <c r="C174" s="16"/>
      <c r="D174" s="16"/>
      <c r="E174" s="16"/>
      <c r="F174" s="16"/>
      <c r="G174" s="16"/>
      <c r="H174" s="17"/>
      <c r="I174" s="17"/>
      <c r="J174" s="16"/>
      <c r="K174" s="16"/>
      <c r="M174" s="16"/>
      <c r="N174" s="16"/>
      <c r="O174" s="16"/>
      <c r="P174" s="16"/>
      <c r="Q174" s="16"/>
      <c r="R174" s="16"/>
      <c r="S174" s="16"/>
      <c r="T174" s="17"/>
      <c r="U174" s="17"/>
      <c r="V174" s="16"/>
      <c r="W174" s="16"/>
      <c r="Z174" s="16"/>
      <c r="AA174" s="16"/>
      <c r="AB174" s="16"/>
      <c r="AC174" s="16"/>
      <c r="AD174" s="16"/>
      <c r="AE174" s="16"/>
      <c r="AF174" s="17"/>
      <c r="AG174" s="17"/>
      <c r="AH174" s="16"/>
      <c r="AI174" s="16"/>
    </row>
    <row r="175" spans="1:36" s="18" customFormat="1" ht="18.75" customHeight="1" x14ac:dyDescent="0.25">
      <c r="A175" s="16"/>
      <c r="B175" s="16"/>
      <c r="C175" s="16"/>
      <c r="D175" s="16"/>
      <c r="E175" s="16"/>
      <c r="F175" s="16"/>
      <c r="G175" s="16"/>
      <c r="H175" s="17"/>
      <c r="I175" s="17"/>
      <c r="J175" s="16"/>
      <c r="K175" s="16"/>
      <c r="M175" s="16"/>
      <c r="N175" s="16"/>
      <c r="O175" s="16"/>
      <c r="P175" s="16"/>
      <c r="Q175" s="16"/>
      <c r="R175" s="16"/>
      <c r="S175" s="16"/>
      <c r="T175" s="17"/>
      <c r="U175" s="17"/>
      <c r="V175" s="16"/>
      <c r="W175" s="16"/>
      <c r="Z175" s="16"/>
      <c r="AA175" s="16"/>
      <c r="AB175" s="16"/>
      <c r="AC175" s="16"/>
      <c r="AD175" s="16"/>
      <c r="AE175" s="16"/>
      <c r="AF175" s="17"/>
      <c r="AG175" s="17"/>
      <c r="AH175" s="16"/>
      <c r="AI175" s="16"/>
    </row>
    <row r="176" spans="1:36" s="18" customFormat="1" ht="18.75" x14ac:dyDescent="0.25">
      <c r="A176" s="16"/>
      <c r="B176" s="16"/>
      <c r="C176" s="16"/>
      <c r="D176" s="16"/>
      <c r="E176" s="16"/>
      <c r="F176" s="16"/>
      <c r="G176" s="16"/>
      <c r="H176" s="17"/>
      <c r="I176" s="17"/>
      <c r="J176" s="16"/>
      <c r="K176" s="16"/>
      <c r="M176" s="16"/>
      <c r="N176" s="16"/>
      <c r="O176" s="16"/>
      <c r="P176" s="16"/>
      <c r="Q176" s="16"/>
      <c r="R176" s="16"/>
      <c r="S176" s="16"/>
      <c r="T176" s="17"/>
      <c r="U176" s="17"/>
      <c r="V176" s="16"/>
      <c r="W176" s="16"/>
      <c r="Z176" s="16"/>
      <c r="AA176" s="16"/>
      <c r="AB176" s="16"/>
      <c r="AC176" s="16"/>
      <c r="AD176" s="16"/>
      <c r="AE176" s="16"/>
      <c r="AF176" s="17"/>
      <c r="AG176" s="17"/>
      <c r="AH176" s="16"/>
      <c r="AI176" s="16"/>
    </row>
    <row r="177" spans="1:36" s="18" customFormat="1" ht="18.75" x14ac:dyDescent="0.25">
      <c r="A177" s="16"/>
      <c r="B177" s="16"/>
      <c r="C177" s="16"/>
      <c r="D177" s="16"/>
      <c r="E177" s="16"/>
      <c r="F177" s="16"/>
      <c r="G177" s="16"/>
      <c r="H177" s="17"/>
      <c r="I177" s="17"/>
      <c r="J177" s="16"/>
      <c r="K177" s="16"/>
      <c r="M177" s="16"/>
      <c r="N177" s="16"/>
      <c r="O177" s="16"/>
      <c r="P177" s="16"/>
      <c r="Q177" s="16"/>
      <c r="R177" s="16"/>
      <c r="S177" s="16"/>
      <c r="T177" s="17"/>
      <c r="U177" s="17"/>
      <c r="V177" s="16"/>
      <c r="W177" s="16"/>
      <c r="Z177" s="16"/>
      <c r="AA177" s="16"/>
      <c r="AB177" s="16"/>
      <c r="AC177" s="16"/>
      <c r="AD177" s="16"/>
      <c r="AE177" s="16"/>
      <c r="AF177" s="17"/>
      <c r="AG177" s="17"/>
      <c r="AH177" s="16"/>
      <c r="AI177" s="16"/>
    </row>
    <row r="178" spans="1:36" s="18" customFormat="1" ht="18.75" x14ac:dyDescent="0.25">
      <c r="A178" s="16"/>
      <c r="B178" s="16"/>
      <c r="C178" s="16"/>
      <c r="D178" s="16"/>
      <c r="E178" s="16"/>
      <c r="F178" s="16"/>
      <c r="G178" s="16"/>
      <c r="H178" s="17"/>
      <c r="I178" s="17"/>
      <c r="J178" s="16"/>
      <c r="K178" s="16"/>
      <c r="M178" s="16"/>
      <c r="N178" s="16"/>
      <c r="O178" s="16"/>
      <c r="P178" s="16"/>
      <c r="Q178" s="16"/>
      <c r="R178" s="16"/>
      <c r="S178" s="16"/>
      <c r="T178" s="17"/>
      <c r="U178" s="17"/>
      <c r="V178" s="16"/>
      <c r="W178" s="16"/>
      <c r="Z178" s="16"/>
      <c r="AA178" s="16"/>
      <c r="AB178" s="16"/>
      <c r="AC178" s="16"/>
      <c r="AD178" s="16"/>
      <c r="AE178" s="16"/>
      <c r="AF178" s="17"/>
      <c r="AG178" s="17"/>
      <c r="AH178" s="16"/>
      <c r="AI178" s="16"/>
    </row>
    <row r="179" spans="1:36" s="18" customFormat="1" ht="18.75" x14ac:dyDescent="0.25">
      <c r="A179" s="16"/>
      <c r="B179" s="16"/>
      <c r="C179" s="16"/>
      <c r="D179" s="16"/>
      <c r="E179" s="16"/>
      <c r="F179" s="16"/>
      <c r="G179" s="16"/>
      <c r="H179" s="17"/>
      <c r="I179" s="17"/>
      <c r="J179" s="16"/>
      <c r="K179" s="16"/>
      <c r="L179" s="16"/>
      <c r="M179" s="16"/>
      <c r="N179" s="16"/>
      <c r="O179" s="16"/>
      <c r="P179" s="16"/>
      <c r="Q179" s="16"/>
      <c r="R179" s="16"/>
      <c r="S179" s="16"/>
      <c r="T179" s="17"/>
      <c r="U179" s="17"/>
      <c r="V179" s="16"/>
      <c r="W179" s="16"/>
      <c r="X179" s="16"/>
      <c r="Z179" s="16"/>
      <c r="AA179" s="16"/>
      <c r="AB179" s="16"/>
      <c r="AC179" s="16"/>
      <c r="AD179" s="16"/>
      <c r="AE179" s="16"/>
      <c r="AF179" s="17"/>
      <c r="AG179" s="17"/>
      <c r="AH179" s="16"/>
      <c r="AI179" s="16"/>
      <c r="AJ179" s="16"/>
    </row>
    <row r="180" spans="1:36" s="18" customFormat="1" ht="18.75" x14ac:dyDescent="0.25">
      <c r="A180" s="16"/>
      <c r="B180" s="16"/>
      <c r="C180" s="16"/>
      <c r="D180" s="16"/>
      <c r="E180" s="16"/>
      <c r="F180" s="16"/>
      <c r="G180" s="16"/>
      <c r="H180" s="17"/>
      <c r="I180" s="17"/>
      <c r="J180" s="16"/>
      <c r="K180" s="16"/>
      <c r="L180" s="16"/>
      <c r="M180" s="16"/>
      <c r="N180" s="16"/>
      <c r="O180" s="16"/>
      <c r="P180" s="16"/>
      <c r="Q180" s="16"/>
      <c r="R180" s="16"/>
      <c r="S180" s="16"/>
      <c r="T180" s="17"/>
      <c r="U180" s="17"/>
      <c r="V180" s="16"/>
      <c r="W180" s="16"/>
      <c r="X180" s="16"/>
      <c r="Z180" s="16"/>
      <c r="AA180" s="16"/>
      <c r="AB180" s="16"/>
      <c r="AC180" s="16"/>
      <c r="AD180" s="16"/>
      <c r="AE180" s="16"/>
      <c r="AF180" s="17"/>
      <c r="AG180" s="17"/>
      <c r="AH180" s="16"/>
      <c r="AI180" s="16"/>
      <c r="AJ180" s="16"/>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28515625" defaultRowHeight="18.75" x14ac:dyDescent="0.25"/>
  <cols>
    <col min="1" max="1" width="4.7109375" style="18" customWidth="1"/>
    <col min="2" max="2" width="15.7109375" style="18" customWidth="1"/>
    <col min="3" max="3" width="16.7109375" style="18" customWidth="1"/>
    <col min="4" max="4" width="25.7109375" style="18" customWidth="1"/>
    <col min="5" max="6" width="15.7109375" style="18" customWidth="1"/>
    <col min="7" max="7" width="18.7109375" style="18" customWidth="1"/>
    <col min="8" max="8" width="15.7109375" style="18" customWidth="1"/>
    <col min="9" max="9" width="19.28515625" style="18" bestFit="1" customWidth="1"/>
    <col min="10" max="10" width="19.28515625" style="18" customWidth="1"/>
    <col min="11" max="11" width="48.28515625" style="18" customWidth="1"/>
    <col min="12" max="16384" width="11.28515625" style="18"/>
  </cols>
  <sheetData>
    <row r="1" spans="2:11" ht="19.5" thickBot="1" x14ac:dyDescent="0.3"/>
    <row r="2" spans="2:11" ht="19.5" thickBot="1" x14ac:dyDescent="0.3">
      <c r="B2" s="217" t="s">
        <v>70</v>
      </c>
      <c r="C2" s="218"/>
      <c r="D2" s="218"/>
      <c r="E2" s="218"/>
      <c r="F2" s="218"/>
      <c r="G2" s="218"/>
      <c r="H2" s="218"/>
      <c r="I2" s="218"/>
      <c r="J2" s="218"/>
      <c r="K2" s="218"/>
    </row>
    <row r="3" spans="2:11" ht="18.600000000000001" customHeight="1" x14ac:dyDescent="0.25">
      <c r="B3" s="232" t="s">
        <v>71</v>
      </c>
      <c r="C3" s="235" t="s">
        <v>72</v>
      </c>
      <c r="D3" s="236"/>
      <c r="E3" s="236"/>
      <c r="F3" s="236"/>
      <c r="G3" s="236"/>
      <c r="H3" s="236"/>
      <c r="I3" s="236"/>
      <c r="J3" s="236"/>
      <c r="K3" s="236"/>
    </row>
    <row r="4" spans="2:11" ht="19.5" thickBot="1" x14ac:dyDescent="0.3">
      <c r="B4" s="233"/>
      <c r="C4" s="237"/>
      <c r="D4" s="238"/>
      <c r="E4" s="238"/>
      <c r="F4" s="238"/>
      <c r="G4" s="238"/>
      <c r="H4" s="238"/>
      <c r="I4" s="238"/>
      <c r="J4" s="238"/>
      <c r="K4" s="238"/>
    </row>
    <row r="5" spans="2:11" ht="19.5" thickBot="1" x14ac:dyDescent="0.3">
      <c r="B5" s="244" t="s">
        <v>109</v>
      </c>
      <c r="C5" s="245"/>
      <c r="D5" s="245"/>
      <c r="E5" s="245"/>
      <c r="F5" s="245"/>
      <c r="G5" s="245"/>
      <c r="H5" s="245"/>
      <c r="I5" s="245"/>
      <c r="J5" s="245"/>
      <c r="K5" s="245"/>
    </row>
    <row r="6" spans="2:11" ht="19.5" thickBot="1" x14ac:dyDescent="0.3">
      <c r="B6" s="223" t="s">
        <v>73</v>
      </c>
      <c r="C6" s="234"/>
      <c r="D6" s="241"/>
      <c r="E6" s="242"/>
      <c r="F6" s="242"/>
      <c r="G6" s="242"/>
      <c r="H6" s="243"/>
      <c r="I6" s="243"/>
      <c r="J6" s="243"/>
      <c r="K6" s="242"/>
    </row>
    <row r="7" spans="2:11" ht="43.5" customHeight="1" x14ac:dyDescent="0.25">
      <c r="B7" s="219" t="s">
        <v>74</v>
      </c>
      <c r="C7" s="220"/>
      <c r="D7" s="221"/>
      <c r="E7" s="222"/>
      <c r="F7" s="223" t="s">
        <v>75</v>
      </c>
      <c r="G7" s="224"/>
      <c r="H7" s="239"/>
      <c r="I7" s="239"/>
      <c r="J7" s="239"/>
      <c r="K7" s="117" t="s">
        <v>76</v>
      </c>
    </row>
    <row r="8" spans="2:11" ht="46.5" customHeight="1" x14ac:dyDescent="0.25">
      <c r="B8" s="225" t="s">
        <v>78</v>
      </c>
      <c r="C8" s="226"/>
      <c r="D8" s="227"/>
      <c r="E8" s="228"/>
      <c r="F8" s="219" t="s">
        <v>60</v>
      </c>
      <c r="G8" s="226"/>
      <c r="H8" s="246"/>
      <c r="I8" s="246"/>
      <c r="J8" s="246"/>
      <c r="K8" s="240" t="str">
        <f>'1. Justificación'!D1</f>
        <v>#RQ:318</v>
      </c>
    </row>
    <row r="9" spans="2:11" x14ac:dyDescent="0.25">
      <c r="B9" s="229" t="s">
        <v>1060</v>
      </c>
      <c r="C9" s="230"/>
      <c r="D9" s="230"/>
      <c r="E9" s="230"/>
      <c r="F9" s="230"/>
      <c r="G9" s="231"/>
      <c r="H9" s="247">
        <v>1.9599999999999999E-2</v>
      </c>
      <c r="I9" s="247"/>
      <c r="J9" s="247"/>
      <c r="K9" s="240"/>
    </row>
    <row r="10" spans="2:11" ht="94.5" customHeight="1" x14ac:dyDescent="0.25">
      <c r="B10" s="118" t="s">
        <v>67</v>
      </c>
      <c r="C10" s="118" t="s">
        <v>0</v>
      </c>
      <c r="D10" s="118" t="s">
        <v>1</v>
      </c>
      <c r="E10" s="118" t="s">
        <v>2</v>
      </c>
      <c r="F10" s="118" t="s">
        <v>3</v>
      </c>
      <c r="G10" s="119" t="s">
        <v>1062</v>
      </c>
      <c r="H10" s="120" t="s">
        <v>50</v>
      </c>
      <c r="I10" s="121" t="s">
        <v>1075</v>
      </c>
      <c r="J10" s="121" t="s">
        <v>1067</v>
      </c>
      <c r="K10" s="121" t="s">
        <v>49</v>
      </c>
    </row>
    <row r="11" spans="2:11" x14ac:dyDescent="0.25">
      <c r="B11" s="122">
        <v>1</v>
      </c>
      <c r="C11" s="42"/>
      <c r="D11" s="42"/>
      <c r="E11" s="42"/>
      <c r="F11" s="42"/>
      <c r="G11" s="98">
        <v>0</v>
      </c>
      <c r="H11" s="99"/>
      <c r="I11" s="123">
        <f>G11*H11</f>
        <v>0</v>
      </c>
      <c r="J11" s="98"/>
      <c r="K11" s="82"/>
    </row>
    <row r="12" spans="2:11" x14ac:dyDescent="0.25">
      <c r="B12" s="122">
        <v>2</v>
      </c>
      <c r="C12" s="42"/>
      <c r="D12" s="42"/>
      <c r="E12" s="42"/>
      <c r="F12" s="42"/>
      <c r="G12" s="98">
        <v>0</v>
      </c>
      <c r="H12" s="99"/>
      <c r="I12" s="123">
        <f>G12*H12</f>
        <v>0</v>
      </c>
      <c r="J12" s="98"/>
      <c r="K12" s="82"/>
    </row>
    <row r="13" spans="2:11" x14ac:dyDescent="0.25">
      <c r="B13" s="122">
        <v>3</v>
      </c>
      <c r="C13" s="42"/>
      <c r="D13" s="42"/>
      <c r="E13" s="42"/>
      <c r="F13" s="42"/>
      <c r="G13" s="98">
        <v>0</v>
      </c>
      <c r="H13" s="100"/>
      <c r="I13" s="123">
        <f>G13*H13</f>
        <v>0</v>
      </c>
      <c r="J13" s="98"/>
      <c r="K13" s="82"/>
    </row>
    <row r="14" spans="2:11" ht="18.600000000000001" customHeight="1" x14ac:dyDescent="0.25">
      <c r="B14" s="248" t="s">
        <v>1059</v>
      </c>
      <c r="C14" s="249"/>
      <c r="D14" s="249"/>
      <c r="E14" s="249"/>
      <c r="F14" s="249"/>
      <c r="G14" s="249"/>
      <c r="H14" s="249"/>
      <c r="I14" s="249"/>
      <c r="J14" s="250"/>
      <c r="K14" s="124">
        <f>SUM(I11:I13)</f>
        <v>0</v>
      </c>
    </row>
    <row r="15" spans="2:11" ht="18.75" customHeight="1" x14ac:dyDescent="0.25">
      <c r="B15" s="248" t="s">
        <v>92</v>
      </c>
      <c r="C15" s="249"/>
      <c r="D15" s="249"/>
      <c r="E15" s="249"/>
      <c r="F15" s="249"/>
      <c r="G15" s="249"/>
      <c r="H15" s="249"/>
      <c r="I15" s="249"/>
      <c r="J15" s="250"/>
      <c r="K15" s="125">
        <f>K14*$H$9</f>
        <v>0</v>
      </c>
    </row>
    <row r="16" spans="2:11" ht="18.75" customHeight="1" thickBot="1" x14ac:dyDescent="0.3">
      <c r="B16" s="251" t="s">
        <v>1067</v>
      </c>
      <c r="C16" s="252"/>
      <c r="D16" s="252"/>
      <c r="E16" s="252"/>
      <c r="F16" s="252"/>
      <c r="G16" s="252"/>
      <c r="H16" s="252"/>
      <c r="I16" s="252"/>
      <c r="J16" s="253"/>
      <c r="K16" s="125">
        <f>SUM(J11:J13)</f>
        <v>0</v>
      </c>
    </row>
    <row r="17" spans="2:11" ht="19.5" thickBot="1" x14ac:dyDescent="0.3">
      <c r="B17" s="214" t="s">
        <v>48</v>
      </c>
      <c r="C17" s="215"/>
      <c r="D17" s="215"/>
      <c r="E17" s="215"/>
      <c r="F17" s="215"/>
      <c r="G17" s="215"/>
      <c r="H17" s="215"/>
      <c r="I17" s="215"/>
      <c r="J17" s="216"/>
      <c r="K17" s="126">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16" customWidth="1"/>
    <col min="2" max="4" width="27.140625" style="16" customWidth="1"/>
    <col min="5" max="5" width="17.7109375" style="16" customWidth="1"/>
    <col min="6" max="16384" width="11.28515625" style="16"/>
  </cols>
  <sheetData>
    <row r="2" spans="2:4" ht="18.75" x14ac:dyDescent="0.25">
      <c r="B2" s="256" t="s">
        <v>79</v>
      </c>
      <c r="C2" s="257"/>
      <c r="D2" s="258"/>
    </row>
    <row r="3" spans="2:4" ht="15" customHeight="1" x14ac:dyDescent="0.25">
      <c r="B3" s="254" t="s">
        <v>84</v>
      </c>
      <c r="C3" s="255"/>
      <c r="D3" s="113">
        <f>'2. Previstos'!M624</f>
        <v>4021035.71</v>
      </c>
    </row>
    <row r="4" spans="2:4" x14ac:dyDescent="0.25">
      <c r="B4" s="114"/>
      <c r="C4" s="114"/>
      <c r="D4" s="114"/>
    </row>
    <row r="5" spans="2:4" ht="15" customHeight="1" x14ac:dyDescent="0.25">
      <c r="B5" s="254" t="s">
        <v>83</v>
      </c>
      <c r="C5" s="259"/>
      <c r="D5" s="255"/>
    </row>
    <row r="6" spans="2:4" x14ac:dyDescent="0.25">
      <c r="B6" s="115" t="s">
        <v>80</v>
      </c>
      <c r="C6" s="115" t="s">
        <v>81</v>
      </c>
      <c r="D6" s="115" t="s">
        <v>82</v>
      </c>
    </row>
    <row r="7" spans="2:4" x14ac:dyDescent="0.25">
      <c r="B7" s="113">
        <f>'3. No Previstos'!L19</f>
        <v>0</v>
      </c>
      <c r="C7" s="113">
        <f>'3. No Previstos'!X19</f>
        <v>0</v>
      </c>
      <c r="D7" s="113">
        <f>'3. No Previstos'!AJ19</f>
        <v>0</v>
      </c>
    </row>
    <row r="8" spans="2:4" x14ac:dyDescent="0.25">
      <c r="B8" s="116"/>
      <c r="C8" s="116"/>
      <c r="D8" s="116"/>
    </row>
    <row r="9" spans="2:4" ht="15" customHeight="1" x14ac:dyDescent="0.25">
      <c r="B9" s="254" t="s">
        <v>1081</v>
      </c>
      <c r="C9" s="259"/>
      <c r="D9" s="255"/>
    </row>
    <row r="10" spans="2:4" x14ac:dyDescent="0.25">
      <c r="B10" s="115" t="s">
        <v>80</v>
      </c>
      <c r="C10" s="115" t="s">
        <v>81</v>
      </c>
      <c r="D10" s="115" t="s">
        <v>82</v>
      </c>
    </row>
    <row r="11" spans="2:4" x14ac:dyDescent="0.25">
      <c r="B11" s="113">
        <f>'3. No Previstos'!L33</f>
        <v>0</v>
      </c>
      <c r="C11" s="113">
        <f>'3. No Previstos'!X33</f>
        <v>0</v>
      </c>
      <c r="D11" s="113">
        <f>'3. No Previstos'!AJ33</f>
        <v>0</v>
      </c>
    </row>
    <row r="12" spans="2:4" x14ac:dyDescent="0.25">
      <c r="B12" s="114"/>
      <c r="C12" s="114"/>
      <c r="D12" s="114"/>
    </row>
    <row r="13" spans="2:4" ht="15" customHeight="1" x14ac:dyDescent="0.25">
      <c r="B13" s="254" t="s">
        <v>85</v>
      </c>
      <c r="C13" s="255"/>
      <c r="D13" s="101">
        <f>MIN(B11:D11,B7:D7)</f>
        <v>0</v>
      </c>
    </row>
    <row r="14" spans="2:4" x14ac:dyDescent="0.25">
      <c r="B14" s="114"/>
      <c r="C14" s="114"/>
      <c r="D14" s="114"/>
    </row>
    <row r="15" spans="2:4" ht="15" customHeight="1" x14ac:dyDescent="0.25">
      <c r="B15" s="254" t="s">
        <v>86</v>
      </c>
      <c r="C15" s="255"/>
      <c r="D15" s="113">
        <f>'4. Pago Terceros'!K17</f>
        <v>0</v>
      </c>
    </row>
    <row r="16" spans="2:4" x14ac:dyDescent="0.25">
      <c r="B16" s="114"/>
      <c r="C16" s="114"/>
      <c r="D16" s="114"/>
    </row>
    <row r="17" spans="2:4" ht="15" customHeight="1" x14ac:dyDescent="0.25">
      <c r="B17" s="254" t="s">
        <v>87</v>
      </c>
      <c r="C17" s="255"/>
      <c r="D17" s="113">
        <f>ROUND((+D3+D13+D15),0)</f>
        <v>4021036</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zoomScaleNormal="100" workbookViewId="0">
      <selection activeCell="A25" sqref="A25:D25"/>
    </sheetView>
  </sheetViews>
  <sheetFormatPr baseColWidth="10" defaultColWidth="10" defaultRowHeight="15" x14ac:dyDescent="0.25"/>
  <cols>
    <col min="1" max="1" width="26.28515625" style="48" customWidth="1"/>
    <col min="2" max="2" width="9.28515625" style="48" customWidth="1"/>
    <col min="3" max="3" width="16.28515625" style="48" customWidth="1"/>
    <col min="4" max="4" width="39" style="48" customWidth="1"/>
    <col min="5" max="16384" width="10" style="48"/>
  </cols>
  <sheetData>
    <row r="1" spans="1:4" x14ac:dyDescent="0.25">
      <c r="A1" s="279" t="str">
        <f>'1. Justificación'!D1</f>
        <v>#RQ:318</v>
      </c>
      <c r="B1" s="280"/>
      <c r="C1" s="280"/>
      <c r="D1" s="281"/>
    </row>
    <row r="2" spans="1:4" x14ac:dyDescent="0.25">
      <c r="A2" s="282"/>
      <c r="B2" s="283"/>
      <c r="C2" s="283"/>
      <c r="D2" s="284"/>
    </row>
    <row r="3" spans="1:4" ht="29.45" customHeight="1" x14ac:dyDescent="0.25">
      <c r="A3" s="282"/>
      <c r="B3" s="283"/>
      <c r="C3" s="283"/>
      <c r="D3" s="284"/>
    </row>
    <row r="4" spans="1:4" x14ac:dyDescent="0.25">
      <c r="A4" s="285" t="s">
        <v>95</v>
      </c>
      <c r="B4" s="286"/>
      <c r="C4" s="286"/>
      <c r="D4" s="287"/>
    </row>
    <row r="5" spans="1:4" x14ac:dyDescent="0.25">
      <c r="A5" s="288" t="s">
        <v>96</v>
      </c>
      <c r="B5" s="289"/>
      <c r="C5" s="289"/>
      <c r="D5" s="290"/>
    </row>
    <row r="6" spans="1:4" x14ac:dyDescent="0.25">
      <c r="A6" s="291" t="s">
        <v>97</v>
      </c>
      <c r="B6" s="292"/>
      <c r="C6" s="292"/>
      <c r="D6" s="293"/>
    </row>
    <row r="7" spans="1:4" ht="33" customHeight="1" x14ac:dyDescent="0.25">
      <c r="A7" s="49" t="s">
        <v>98</v>
      </c>
      <c r="B7" s="294" t="str">
        <f>IFERROR('1. Justificación'!B5:B5,"Nombre de evento")</f>
        <v xml:space="preserve">ESTRATEGIA MERCADOS CAMPESINOS CON ENFOQUE REGIONAL EN PLAZOLETA SU PRESENCIA </v>
      </c>
      <c r="C7" s="294"/>
      <c r="D7" s="295"/>
    </row>
    <row r="8" spans="1:4" x14ac:dyDescent="0.25">
      <c r="A8" s="49" t="s">
        <v>1078</v>
      </c>
      <c r="B8" s="294" t="str">
        <f>IFERROR('1. Justificación'!D4:D4,"Dependencia")</f>
        <v>ECONOMIA RURAL Y ABASTECIMIENTO ALIMENTARIO</v>
      </c>
      <c r="C8" s="294"/>
      <c r="D8" s="295"/>
    </row>
    <row r="9" spans="1:4" x14ac:dyDescent="0.25">
      <c r="A9" s="49" t="s">
        <v>99</v>
      </c>
      <c r="B9" s="296" t="str">
        <f>'1. Justificación'!B7</f>
        <v>1/02/2026 / 06:00 am - 04:00pm</v>
      </c>
      <c r="C9" s="297"/>
      <c r="D9" s="298"/>
    </row>
    <row r="10" spans="1:4" x14ac:dyDescent="0.25">
      <c r="A10" s="50" t="s">
        <v>1079</v>
      </c>
      <c r="B10" s="299" t="str">
        <f>'1. Justificación'!D5</f>
        <v>ABASTECIMIENTO ALIMENTARIO</v>
      </c>
      <c r="C10" s="299"/>
      <c r="D10" s="300"/>
    </row>
    <row r="11" spans="1:4" ht="29.1" customHeight="1" x14ac:dyDescent="0.25">
      <c r="A11" s="301" t="s">
        <v>100</v>
      </c>
      <c r="B11" s="302"/>
      <c r="C11" s="302"/>
      <c r="D11" s="303"/>
    </row>
    <row r="12" spans="1:4" ht="21.75" customHeight="1" x14ac:dyDescent="0.25">
      <c r="A12" s="266" t="s">
        <v>101</v>
      </c>
      <c r="B12" s="267"/>
      <c r="C12" s="267"/>
      <c r="D12" s="268"/>
    </row>
    <row r="13" spans="1:4" x14ac:dyDescent="0.25">
      <c r="A13" s="51" t="s">
        <v>102</v>
      </c>
      <c r="B13" s="128"/>
      <c r="C13" s="52" t="s">
        <v>103</v>
      </c>
      <c r="D13" s="129" t="s">
        <v>1082</v>
      </c>
    </row>
    <row r="14" spans="1:4" ht="47.25" customHeight="1" x14ac:dyDescent="0.25">
      <c r="A14" s="263" t="s">
        <v>1083</v>
      </c>
      <c r="B14" s="264"/>
      <c r="C14" s="264"/>
      <c r="D14" s="265"/>
    </row>
    <row r="15" spans="1:4" ht="32.1" customHeight="1" x14ac:dyDescent="0.25">
      <c r="A15" s="266" t="s">
        <v>104</v>
      </c>
      <c r="B15" s="267"/>
      <c r="C15" s="267"/>
      <c r="D15" s="268"/>
    </row>
    <row r="16" spans="1:4" x14ac:dyDescent="0.25">
      <c r="A16" s="51" t="s">
        <v>105</v>
      </c>
      <c r="B16" s="128"/>
      <c r="C16" s="52" t="s">
        <v>103</v>
      </c>
      <c r="D16" s="129" t="s">
        <v>1082</v>
      </c>
    </row>
    <row r="17" spans="1:4" ht="41.25" customHeight="1" x14ac:dyDescent="0.25">
      <c r="A17" s="263" t="s">
        <v>1084</v>
      </c>
      <c r="B17" s="264"/>
      <c r="C17" s="264"/>
      <c r="D17" s="265"/>
    </row>
    <row r="18" spans="1:4" ht="31.5" customHeight="1" x14ac:dyDescent="0.25">
      <c r="A18" s="266" t="s">
        <v>106</v>
      </c>
      <c r="B18" s="267"/>
      <c r="C18" s="267"/>
      <c r="D18" s="268"/>
    </row>
    <row r="19" spans="1:4" x14ac:dyDescent="0.25">
      <c r="A19" s="51" t="s">
        <v>102</v>
      </c>
      <c r="B19" s="128"/>
      <c r="C19" s="52" t="s">
        <v>103</v>
      </c>
      <c r="D19" s="129" t="s">
        <v>1082</v>
      </c>
    </row>
    <row r="20" spans="1:4" ht="52.5" customHeight="1" x14ac:dyDescent="0.25">
      <c r="A20" s="269" t="s">
        <v>1085</v>
      </c>
      <c r="B20" s="264"/>
      <c r="C20" s="264"/>
      <c r="D20" s="265"/>
    </row>
    <row r="21" spans="1:4" ht="74.25" customHeight="1" x14ac:dyDescent="0.25">
      <c r="A21" s="270" t="s">
        <v>113</v>
      </c>
      <c r="B21" s="271"/>
      <c r="C21" s="271"/>
      <c r="D21" s="272"/>
    </row>
    <row r="22" spans="1:4" ht="18.600000000000001" customHeight="1" x14ac:dyDescent="0.25">
      <c r="A22" s="51" t="s">
        <v>102</v>
      </c>
      <c r="B22" s="128"/>
      <c r="C22" s="52" t="s">
        <v>103</v>
      </c>
      <c r="D22" s="129" t="s">
        <v>1082</v>
      </c>
    </row>
    <row r="23" spans="1:4" ht="23.25" customHeight="1" x14ac:dyDescent="0.25">
      <c r="A23" s="273" t="s">
        <v>1086</v>
      </c>
      <c r="B23" s="274"/>
      <c r="C23" s="274"/>
      <c r="D23" s="275"/>
    </row>
    <row r="24" spans="1:4" ht="66" customHeight="1" x14ac:dyDescent="0.25">
      <c r="A24" s="276" t="s">
        <v>114</v>
      </c>
      <c r="B24" s="277"/>
      <c r="C24" s="277"/>
      <c r="D24" s="278"/>
    </row>
    <row r="25" spans="1:4" ht="90.6" customHeight="1" thickBot="1" x14ac:dyDescent="0.3">
      <c r="A25" s="260" t="s">
        <v>1087</v>
      </c>
      <c r="B25" s="261"/>
      <c r="C25" s="261"/>
      <c r="D25" s="262"/>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2026-01-26T16:47:10Z</dcterms:modified>
</cp:coreProperties>
</file>